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Недели" sheetId="1" r:id="rId1"/>
    <sheet name="Дневной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5" i="2"/>
  <c r="F8"/>
  <c r="D8"/>
  <c r="I5"/>
  <c r="I366"/>
  <c r="C368"/>
  <c r="C312"/>
  <c r="C311"/>
  <c r="C313"/>
  <c r="C314" s="1"/>
  <c r="C315" s="1"/>
  <c r="C316" s="1"/>
  <c r="C319" s="1"/>
  <c r="C320" s="1"/>
  <c r="C321" s="1"/>
  <c r="C322" s="1"/>
  <c r="C323" s="1"/>
  <c r="C326" s="1"/>
  <c r="C327" s="1"/>
  <c r="C328" s="1"/>
  <c r="C329" s="1"/>
  <c r="C330" s="1"/>
  <c r="C333" s="1"/>
  <c r="C334" s="1"/>
  <c r="C335" s="1"/>
  <c r="C336" s="1"/>
  <c r="C337" s="1"/>
  <c r="C339" s="1"/>
  <c r="C340" s="1"/>
  <c r="C341" s="1"/>
  <c r="C342" s="1"/>
  <c r="C343" s="1"/>
  <c r="C344" s="1"/>
  <c r="C347" s="1"/>
  <c r="C348" s="1"/>
  <c r="C349" s="1"/>
  <c r="C350" s="1"/>
  <c r="C351" s="1"/>
  <c r="C354" s="1"/>
  <c r="C355" s="1"/>
  <c r="C356" s="1"/>
  <c r="C357" s="1"/>
  <c r="C358" s="1"/>
  <c r="C361" s="1"/>
  <c r="C362" s="1"/>
  <c r="C363" s="1"/>
  <c r="C364" s="1"/>
  <c r="C365" s="1"/>
  <c r="C307"/>
  <c r="C308" s="1"/>
  <c r="C309" s="1"/>
  <c r="B10"/>
  <c r="B9" s="1"/>
  <c r="B8" s="1"/>
  <c r="B7" s="1"/>
  <c r="B6" s="1"/>
  <c r="B5" s="1"/>
  <c r="B4" s="1"/>
  <c r="C5"/>
  <c r="C6" s="1"/>
  <c r="C7" s="1"/>
  <c r="C8" s="1"/>
  <c r="C11" s="1"/>
  <c r="C12" s="1"/>
  <c r="C13" s="1"/>
  <c r="C14" s="1"/>
  <c r="C15" s="1"/>
  <c r="C18" s="1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7" s="1"/>
  <c r="B368" s="1"/>
  <c r="C19" l="1"/>
  <c r="D18"/>
  <c r="B365"/>
  <c r="B334"/>
  <c r="C28" i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7"/>
  <c r="C7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0" i="2" l="1"/>
  <c r="C21" s="1"/>
  <c r="D19"/>
  <c r="D21" l="1"/>
  <c r="C22"/>
  <c r="D20"/>
  <c r="D22" l="1"/>
  <c r="C25"/>
  <c r="C26" l="1"/>
  <c r="D25"/>
  <c r="C27" l="1"/>
  <c r="C28" s="1"/>
  <c r="C29" s="1"/>
  <c r="C31" s="1"/>
  <c r="C32" s="1"/>
  <c r="C33" s="1"/>
  <c r="C34" s="1"/>
  <c r="C35" s="1"/>
  <c r="C36" s="1"/>
  <c r="C39" s="1"/>
  <c r="C40" s="1"/>
  <c r="C41" s="1"/>
  <c r="C42" s="1"/>
  <c r="C43" s="1"/>
  <c r="C46" s="1"/>
  <c r="C47" s="1"/>
  <c r="C48" s="1"/>
  <c r="C49" s="1"/>
  <c r="C50" s="1"/>
  <c r="C53" s="1"/>
  <c r="C54" s="1"/>
  <c r="C55" s="1"/>
  <c r="C56" s="1"/>
  <c r="C57" s="1"/>
  <c r="C60" s="1"/>
  <c r="C61" s="1"/>
  <c r="C62" s="1"/>
  <c r="C63" s="1"/>
  <c r="C64" s="1"/>
  <c r="C66" s="1"/>
  <c r="C67" s="1"/>
  <c r="C68" s="1"/>
  <c r="C69" s="1"/>
  <c r="C70" s="1"/>
  <c r="C71" s="1"/>
  <c r="C74" s="1"/>
  <c r="C75" s="1"/>
  <c r="C76" s="1"/>
  <c r="C77" s="1"/>
  <c r="C78" s="1"/>
  <c r="C81" s="1"/>
  <c r="C82" s="1"/>
  <c r="C83" s="1"/>
  <c r="C84" s="1"/>
  <c r="C85" s="1"/>
  <c r="C88" s="1"/>
  <c r="C89" s="1"/>
  <c r="C90" s="1"/>
  <c r="C91" s="1"/>
  <c r="C92" s="1"/>
  <c r="C94" s="1"/>
  <c r="C95" s="1"/>
  <c r="C96" s="1"/>
  <c r="C97" s="1"/>
  <c r="C98" s="1"/>
  <c r="C99" s="1"/>
  <c r="C102" s="1"/>
  <c r="C103" s="1"/>
  <c r="C104" s="1"/>
  <c r="C105" s="1"/>
  <c r="C106" s="1"/>
  <c r="C109" s="1"/>
  <c r="C110" s="1"/>
  <c r="C111" s="1"/>
  <c r="C112" s="1"/>
  <c r="C113" s="1"/>
  <c r="C116" s="1"/>
  <c r="C117" s="1"/>
  <c r="C118" s="1"/>
  <c r="C119" s="1"/>
  <c r="C120" s="1"/>
  <c r="C123" s="1"/>
  <c r="C124" s="1"/>
  <c r="C125" s="1"/>
  <c r="C126" s="1"/>
  <c r="C127" s="1"/>
  <c r="C129" s="1"/>
  <c r="C130" s="1"/>
  <c r="C131" s="1"/>
  <c r="C132" s="1"/>
  <c r="C133" s="1"/>
  <c r="C134" s="1"/>
  <c r="C137" s="1"/>
  <c r="C138" s="1"/>
  <c r="C139" s="1"/>
  <c r="C140" s="1"/>
  <c r="C141" s="1"/>
  <c r="C144" s="1"/>
  <c r="C145" s="1"/>
  <c r="C146" s="1"/>
  <c r="C147" s="1"/>
  <c r="C148" s="1"/>
  <c r="C151" s="1"/>
  <c r="C152" s="1"/>
  <c r="C153" s="1"/>
  <c r="C154" s="1"/>
  <c r="C155" s="1"/>
  <c r="C157" s="1"/>
  <c r="C158" s="1"/>
  <c r="C159" s="1"/>
  <c r="C160" s="1"/>
  <c r="C161" s="1"/>
  <c r="C162" s="1"/>
  <c r="C165" s="1"/>
  <c r="C166" s="1"/>
  <c r="C167" s="1"/>
  <c r="C168" s="1"/>
  <c r="C169" s="1"/>
  <c r="C172" s="1"/>
  <c r="C173" s="1"/>
  <c r="C174" s="1"/>
  <c r="C175" s="1"/>
  <c r="C176" s="1"/>
  <c r="C179" s="1"/>
  <c r="C180" s="1"/>
  <c r="C181" s="1"/>
  <c r="C182" s="1"/>
  <c r="C183" s="1"/>
  <c r="C185" s="1"/>
  <c r="C186" s="1"/>
  <c r="C187" s="1"/>
  <c r="C188" s="1"/>
  <c r="C189" s="1"/>
  <c r="C190" s="1"/>
  <c r="C193" s="1"/>
  <c r="C194" s="1"/>
  <c r="C195" s="1"/>
  <c r="C196" s="1"/>
  <c r="C197" s="1"/>
  <c r="C200" s="1"/>
  <c r="C201" s="1"/>
  <c r="C202" s="1"/>
  <c r="C203" s="1"/>
  <c r="C204" s="1"/>
  <c r="C207" s="1"/>
  <c r="C208" s="1"/>
  <c r="C209" s="1"/>
  <c r="C210" s="1"/>
  <c r="C211" s="1"/>
  <c r="C214" s="1"/>
  <c r="C215" s="1"/>
  <c r="C216" s="1"/>
  <c r="C217" s="1"/>
  <c r="C218" s="1"/>
  <c r="C220" s="1"/>
  <c r="C221" s="1"/>
  <c r="C222" s="1"/>
  <c r="C223" s="1"/>
  <c r="C224" s="1"/>
  <c r="C225" s="1"/>
  <c r="C228" s="1"/>
  <c r="C229" s="1"/>
  <c r="C230" s="1"/>
  <c r="C231" s="1"/>
  <c r="C232" s="1"/>
  <c r="C235" s="1"/>
  <c r="C236" s="1"/>
  <c r="C237" s="1"/>
  <c r="C238" s="1"/>
  <c r="C239" s="1"/>
  <c r="C242" s="1"/>
  <c r="C243" s="1"/>
  <c r="C244" s="1"/>
  <c r="C245" s="1"/>
  <c r="C246" s="1"/>
  <c r="C248" s="1"/>
  <c r="C249" s="1"/>
  <c r="C250" s="1"/>
  <c r="C251" s="1"/>
  <c r="C252" s="1"/>
  <c r="C253" s="1"/>
  <c r="C256" s="1"/>
  <c r="C257" s="1"/>
  <c r="C258" s="1"/>
  <c r="C259" s="1"/>
  <c r="C260" s="1"/>
  <c r="C263" s="1"/>
  <c r="C264" s="1"/>
  <c r="C265" s="1"/>
  <c r="C266" s="1"/>
  <c r="C267" s="1"/>
  <c r="C270" s="1"/>
  <c r="C271" s="1"/>
  <c r="C272" s="1"/>
  <c r="C273" s="1"/>
  <c r="C274" s="1"/>
  <c r="C276" s="1"/>
  <c r="C277" s="1"/>
  <c r="C278" s="1"/>
  <c r="C279" s="1"/>
  <c r="C280" s="1"/>
  <c r="C281" s="1"/>
  <c r="C284" s="1"/>
  <c r="C285" s="1"/>
  <c r="C286" s="1"/>
  <c r="C287" s="1"/>
  <c r="C288" s="1"/>
  <c r="C291" s="1"/>
  <c r="C292" s="1"/>
  <c r="C293" s="1"/>
  <c r="C294" s="1"/>
  <c r="C295" s="1"/>
  <c r="C298" s="1"/>
  <c r="C299" s="1"/>
  <c r="C300" s="1"/>
  <c r="C301" s="1"/>
  <c r="C302" s="1"/>
  <c r="C305" s="1"/>
  <c r="C306" s="1"/>
  <c r="D26"/>
</calcChain>
</file>

<file path=xl/sharedStrings.xml><?xml version="1.0" encoding="utf-8"?>
<sst xmlns="http://schemas.openxmlformats.org/spreadsheetml/2006/main" count="20" uniqueCount="12">
  <si>
    <t>Неделя</t>
  </si>
  <si>
    <t>Результат</t>
  </si>
  <si>
    <t>Старт</t>
  </si>
  <si>
    <t>Прирост в %</t>
  </si>
  <si>
    <t>День</t>
  </si>
  <si>
    <t>Бонус в $</t>
  </si>
  <si>
    <t>Чистая прибыль</t>
  </si>
  <si>
    <t>Прогнозный результат</t>
  </si>
  <si>
    <t>Реальный результат</t>
  </si>
  <si>
    <t>Прогноз</t>
  </si>
  <si>
    <t>Чистая прибыль в $</t>
  </si>
  <si>
    <t>Результат в центах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</si>
</sst>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0" xfId="0" applyFill="1"/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2" fontId="0" fillId="2" borderId="17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3" borderId="17" xfId="0" applyNumberFormat="1" applyFill="1" applyBorder="1" applyAlignment="1">
      <alignment horizontal="center"/>
    </xf>
    <xf numFmtId="2" fontId="0" fillId="0" borderId="17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0" fillId="0" borderId="15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5" xfId="0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E28"/>
  <sheetViews>
    <sheetView workbookViewId="0">
      <selection activeCell="G10" sqref="G10"/>
    </sheetView>
  </sheetViews>
  <sheetFormatPr defaultRowHeight="15"/>
  <cols>
    <col min="1" max="2" width="9.140625" style="1"/>
    <col min="3" max="3" width="8.85546875" style="1" customWidth="1"/>
    <col min="4" max="4" width="10.7109375" style="1" customWidth="1"/>
    <col min="5" max="5" width="11.7109375" style="1" customWidth="1"/>
    <col min="6" max="16384" width="9.140625" style="1"/>
  </cols>
  <sheetData>
    <row r="3" spans="3:5">
      <c r="C3" s="1" t="s">
        <v>2</v>
      </c>
      <c r="D3" s="1">
        <v>5000</v>
      </c>
    </row>
    <row r="5" spans="3:5">
      <c r="C5" s="2" t="s">
        <v>0</v>
      </c>
      <c r="D5" s="2" t="s">
        <v>1</v>
      </c>
      <c r="E5" s="2" t="s">
        <v>3</v>
      </c>
    </row>
    <row r="6" spans="3:5">
      <c r="C6" s="2">
        <v>1</v>
      </c>
      <c r="D6" s="2">
        <v>5000</v>
      </c>
      <c r="E6" s="3">
        <v>0</v>
      </c>
    </row>
    <row r="7" spans="3:5">
      <c r="C7" s="2">
        <f>SUM(C6,1)</f>
        <v>2</v>
      </c>
      <c r="D7" s="2">
        <v>5279.45</v>
      </c>
      <c r="E7" s="3">
        <f>(D7-D6)/D6*100</f>
        <v>5.588999999999996</v>
      </c>
    </row>
    <row r="8" spans="3:5">
      <c r="C8" s="2">
        <f t="shared" ref="C8:C26" si="0">SUM(C7,1)</f>
        <v>3</v>
      </c>
      <c r="D8" s="2"/>
      <c r="E8" s="3">
        <f t="shared" ref="E8:E28" si="1">(D8-D7)/D7*100</f>
        <v>-100</v>
      </c>
    </row>
    <row r="9" spans="3:5">
      <c r="C9" s="2">
        <f t="shared" si="0"/>
        <v>4</v>
      </c>
      <c r="D9" s="2"/>
      <c r="E9" s="3" t="e">
        <f t="shared" si="1"/>
        <v>#DIV/0!</v>
      </c>
    </row>
    <row r="10" spans="3:5">
      <c r="C10" s="2">
        <f t="shared" si="0"/>
        <v>5</v>
      </c>
      <c r="D10" s="2"/>
      <c r="E10" s="3" t="e">
        <f t="shared" si="1"/>
        <v>#DIV/0!</v>
      </c>
    </row>
    <row r="11" spans="3:5">
      <c r="C11" s="2">
        <f t="shared" si="0"/>
        <v>6</v>
      </c>
      <c r="D11" s="2"/>
      <c r="E11" s="3" t="e">
        <f t="shared" si="1"/>
        <v>#DIV/0!</v>
      </c>
    </row>
    <row r="12" spans="3:5">
      <c r="C12" s="2">
        <f t="shared" si="0"/>
        <v>7</v>
      </c>
      <c r="D12" s="2"/>
      <c r="E12" s="3" t="e">
        <f t="shared" si="1"/>
        <v>#DIV/0!</v>
      </c>
    </row>
    <row r="13" spans="3:5">
      <c r="C13" s="2">
        <f t="shared" si="0"/>
        <v>8</v>
      </c>
      <c r="D13" s="2"/>
      <c r="E13" s="3" t="e">
        <f t="shared" si="1"/>
        <v>#DIV/0!</v>
      </c>
    </row>
    <row r="14" spans="3:5">
      <c r="C14" s="2">
        <f t="shared" si="0"/>
        <v>9</v>
      </c>
      <c r="D14" s="2"/>
      <c r="E14" s="3" t="e">
        <f t="shared" si="1"/>
        <v>#DIV/0!</v>
      </c>
    </row>
    <row r="15" spans="3:5">
      <c r="C15" s="2">
        <f t="shared" si="0"/>
        <v>10</v>
      </c>
      <c r="D15" s="2"/>
      <c r="E15" s="3" t="e">
        <f t="shared" si="1"/>
        <v>#DIV/0!</v>
      </c>
    </row>
    <row r="16" spans="3:5">
      <c r="C16" s="2">
        <f t="shared" si="0"/>
        <v>11</v>
      </c>
      <c r="D16" s="2"/>
      <c r="E16" s="3" t="e">
        <f t="shared" si="1"/>
        <v>#DIV/0!</v>
      </c>
    </row>
    <row r="17" spans="3:5">
      <c r="C17" s="2">
        <f t="shared" si="0"/>
        <v>12</v>
      </c>
      <c r="D17" s="2"/>
      <c r="E17" s="3" t="e">
        <f t="shared" si="1"/>
        <v>#DIV/0!</v>
      </c>
    </row>
    <row r="18" spans="3:5">
      <c r="C18" s="2">
        <f t="shared" si="0"/>
        <v>13</v>
      </c>
      <c r="D18" s="2"/>
      <c r="E18" s="3" t="e">
        <f t="shared" si="1"/>
        <v>#DIV/0!</v>
      </c>
    </row>
    <row r="19" spans="3:5">
      <c r="C19" s="2">
        <f t="shared" si="0"/>
        <v>14</v>
      </c>
      <c r="D19" s="2"/>
      <c r="E19" s="3" t="e">
        <f t="shared" si="1"/>
        <v>#DIV/0!</v>
      </c>
    </row>
    <row r="20" spans="3:5">
      <c r="C20" s="2">
        <f t="shared" si="0"/>
        <v>15</v>
      </c>
      <c r="D20" s="2"/>
      <c r="E20" s="3" t="e">
        <f t="shared" si="1"/>
        <v>#DIV/0!</v>
      </c>
    </row>
    <row r="21" spans="3:5">
      <c r="C21" s="2">
        <f t="shared" si="0"/>
        <v>16</v>
      </c>
      <c r="D21" s="2"/>
      <c r="E21" s="3" t="e">
        <f t="shared" si="1"/>
        <v>#DIV/0!</v>
      </c>
    </row>
    <row r="22" spans="3:5">
      <c r="C22" s="2">
        <f t="shared" si="0"/>
        <v>17</v>
      </c>
      <c r="D22" s="2"/>
      <c r="E22" s="3" t="e">
        <f t="shared" si="1"/>
        <v>#DIV/0!</v>
      </c>
    </row>
    <row r="23" spans="3:5">
      <c r="C23" s="2">
        <f t="shared" si="0"/>
        <v>18</v>
      </c>
      <c r="D23" s="2"/>
      <c r="E23" s="3" t="e">
        <f t="shared" si="1"/>
        <v>#DIV/0!</v>
      </c>
    </row>
    <row r="24" spans="3:5">
      <c r="C24" s="2">
        <f t="shared" si="0"/>
        <v>19</v>
      </c>
      <c r="D24" s="2"/>
      <c r="E24" s="3" t="e">
        <f t="shared" si="1"/>
        <v>#DIV/0!</v>
      </c>
    </row>
    <row r="25" spans="3:5">
      <c r="C25" s="2">
        <f t="shared" si="0"/>
        <v>20</v>
      </c>
      <c r="D25" s="2"/>
      <c r="E25" s="3" t="e">
        <f t="shared" si="1"/>
        <v>#DIV/0!</v>
      </c>
    </row>
    <row r="26" spans="3:5">
      <c r="C26" s="2">
        <f t="shared" si="0"/>
        <v>21</v>
      </c>
      <c r="D26" s="2"/>
      <c r="E26" s="3" t="e">
        <f t="shared" si="1"/>
        <v>#DIV/0!</v>
      </c>
    </row>
    <row r="27" spans="3:5">
      <c r="C27" s="2">
        <f>SUM(C26,1)</f>
        <v>22</v>
      </c>
      <c r="D27" s="2"/>
      <c r="E27" s="3" t="e">
        <f t="shared" si="1"/>
        <v>#DIV/0!</v>
      </c>
    </row>
    <row r="28" spans="3:5">
      <c r="C28" s="2">
        <f>SUM(C27,1)</f>
        <v>23</v>
      </c>
      <c r="D28" s="2"/>
      <c r="E28" s="3" t="e">
        <f t="shared" si="1"/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474"/>
  <sheetViews>
    <sheetView tabSelected="1" zoomScale="115" zoomScaleNormal="115" workbookViewId="0">
      <selection activeCell="N11" sqref="N11"/>
    </sheetView>
  </sheetViews>
  <sheetFormatPr defaultRowHeight="15"/>
  <cols>
    <col min="3" max="3" width="11.42578125" customWidth="1"/>
    <col min="4" max="4" width="13.42578125" customWidth="1"/>
    <col min="5" max="5" width="12.5703125" customWidth="1"/>
    <col min="6" max="6" width="13.42578125" customWidth="1"/>
    <col min="7" max="7" width="5.140625" style="6" customWidth="1"/>
    <col min="11" max="11" width="4.7109375" customWidth="1"/>
  </cols>
  <sheetData>
    <row r="1" spans="2:14" ht="15.75" thickBot="1"/>
    <row r="2" spans="2:14" ht="15.75" thickBot="1">
      <c r="B2" s="1"/>
      <c r="C2" s="40" t="s">
        <v>9</v>
      </c>
      <c r="D2" s="41"/>
      <c r="E2" s="40" t="s">
        <v>8</v>
      </c>
      <c r="F2" s="42"/>
      <c r="G2" s="5"/>
    </row>
    <row r="3" spans="2:14" ht="30.75" thickBot="1">
      <c r="B3" s="11" t="s">
        <v>4</v>
      </c>
      <c r="C3" s="26" t="s">
        <v>11</v>
      </c>
      <c r="D3" s="5" t="s">
        <v>3</v>
      </c>
      <c r="E3" s="27" t="s">
        <v>11</v>
      </c>
      <c r="F3" s="28" t="s">
        <v>3</v>
      </c>
      <c r="H3" s="36" t="s">
        <v>7</v>
      </c>
      <c r="I3" s="46"/>
      <c r="J3" s="37"/>
      <c r="L3" s="33" t="s">
        <v>8</v>
      </c>
      <c r="M3" s="34"/>
      <c r="N3" s="35"/>
    </row>
    <row r="4" spans="2:14">
      <c r="B4" s="12">
        <f t="shared" ref="B4:B9" si="0">B5-1</f>
        <v>4</v>
      </c>
      <c r="C4" s="30">
        <v>5000</v>
      </c>
      <c r="D4" s="31"/>
      <c r="E4" s="30">
        <v>5000</v>
      </c>
      <c r="F4" s="30"/>
      <c r="H4" s="9" t="s">
        <v>5</v>
      </c>
      <c r="I4" s="44" t="s">
        <v>10</v>
      </c>
      <c r="J4" s="45"/>
      <c r="L4" s="11" t="s">
        <v>5</v>
      </c>
      <c r="M4" s="36" t="s">
        <v>10</v>
      </c>
      <c r="N4" s="37"/>
    </row>
    <row r="5" spans="2:14" ht="15.75" thickBot="1">
      <c r="B5" s="12">
        <f t="shared" si="0"/>
        <v>5</v>
      </c>
      <c r="C5" s="15">
        <f>C4+C4*0.01</f>
        <v>5050</v>
      </c>
      <c r="D5" s="19"/>
      <c r="E5" s="15"/>
      <c r="F5" s="15"/>
      <c r="H5" s="10">
        <v>600</v>
      </c>
      <c r="I5" s="43">
        <f>C368-H366</f>
        <v>2540.9788060057526</v>
      </c>
      <c r="J5" s="39"/>
      <c r="L5" s="13">
        <v>50</v>
      </c>
      <c r="M5" s="38">
        <v>2.79</v>
      </c>
      <c r="N5" s="39"/>
    </row>
    <row r="6" spans="2:14">
      <c r="B6" s="12">
        <f t="shared" si="0"/>
        <v>6</v>
      </c>
      <c r="C6" s="15">
        <f t="shared" ref="C6:C8" si="1">C5+C5*0.01</f>
        <v>5100.5</v>
      </c>
      <c r="D6" s="19"/>
      <c r="E6" s="15"/>
      <c r="F6" s="15"/>
    </row>
    <row r="7" spans="2:14">
      <c r="B7" s="12">
        <f t="shared" si="0"/>
        <v>7</v>
      </c>
      <c r="C7" s="15">
        <f t="shared" si="1"/>
        <v>5151.5050000000001</v>
      </c>
      <c r="D7" s="19"/>
      <c r="E7" s="15"/>
      <c r="F7" s="15"/>
    </row>
    <row r="8" spans="2:14" ht="15.75" thickBot="1">
      <c r="B8" s="12">
        <f t="shared" si="0"/>
        <v>8</v>
      </c>
      <c r="C8" s="16">
        <f t="shared" si="1"/>
        <v>5203.0200500000001</v>
      </c>
      <c r="D8" s="32">
        <f>(C8-C4)/C4*100</f>
        <v>4.0604010000000015</v>
      </c>
      <c r="E8" s="16">
        <v>5279.45</v>
      </c>
      <c r="F8" s="16">
        <f>(E8-E4)/E4*100</f>
        <v>5.588999999999996</v>
      </c>
    </row>
    <row r="9" spans="2:14">
      <c r="B9" s="12">
        <f t="shared" si="0"/>
        <v>9</v>
      </c>
      <c r="C9" s="17"/>
      <c r="D9" s="29"/>
      <c r="E9" s="17"/>
      <c r="F9" s="17"/>
    </row>
    <row r="10" spans="2:14">
      <c r="B10" s="12">
        <f>B11-1</f>
        <v>10</v>
      </c>
      <c r="C10" s="18"/>
      <c r="D10" s="20"/>
      <c r="E10" s="18"/>
      <c r="F10" s="18"/>
    </row>
    <row r="11" spans="2:14">
      <c r="B11" s="12">
        <v>11</v>
      </c>
      <c r="C11" s="15">
        <f>C8+C8*0.01</f>
        <v>5255.0502505000004</v>
      </c>
      <c r="D11" s="19"/>
      <c r="E11" s="15"/>
      <c r="F11" s="15"/>
    </row>
    <row r="12" spans="2:14">
      <c r="B12" s="12">
        <f t="shared" ref="B12:B24" si="2">SUM(B11,1)</f>
        <v>12</v>
      </c>
      <c r="C12" s="15">
        <f>C11+C11*0.01</f>
        <v>5307.6007530050001</v>
      </c>
      <c r="D12" s="19"/>
      <c r="E12" s="15"/>
      <c r="F12" s="15"/>
    </row>
    <row r="13" spans="2:14">
      <c r="B13" s="12">
        <f t="shared" si="2"/>
        <v>13</v>
      </c>
      <c r="C13" s="15">
        <f t="shared" ref="C13:C15" si="3">C12+C12*0.01</f>
        <v>5360.6767605350506</v>
      </c>
      <c r="D13" s="19"/>
      <c r="E13" s="15"/>
      <c r="F13" s="15"/>
    </row>
    <row r="14" spans="2:14">
      <c r="B14" s="12">
        <f t="shared" si="2"/>
        <v>14</v>
      </c>
      <c r="C14" s="15">
        <f t="shared" si="3"/>
        <v>5414.2835281404014</v>
      </c>
      <c r="D14" s="19"/>
      <c r="E14" s="15"/>
      <c r="F14" s="15"/>
    </row>
    <row r="15" spans="2:14">
      <c r="B15" s="12">
        <f t="shared" si="2"/>
        <v>15</v>
      </c>
      <c r="C15" s="15">
        <f t="shared" si="3"/>
        <v>5468.426363421805</v>
      </c>
      <c r="D15" s="19">
        <f>(C15-C8)/C8*100</f>
        <v>5.1010050100000086</v>
      </c>
      <c r="E15" s="15"/>
      <c r="F15" s="15"/>
    </row>
    <row r="16" spans="2:14">
      <c r="B16" s="12">
        <f t="shared" si="2"/>
        <v>16</v>
      </c>
      <c r="C16" s="18"/>
      <c r="D16" s="20"/>
      <c r="E16" s="18"/>
      <c r="F16" s="18"/>
    </row>
    <row r="17" spans="2:6">
      <c r="B17" s="12">
        <f t="shared" si="2"/>
        <v>17</v>
      </c>
      <c r="C17" s="18"/>
      <c r="D17" s="20"/>
      <c r="E17" s="18"/>
      <c r="F17" s="18"/>
    </row>
    <row r="18" spans="2:6">
      <c r="B18" s="12">
        <f t="shared" si="2"/>
        <v>18</v>
      </c>
      <c r="C18" s="15">
        <f>C15+C15*0.01</f>
        <v>5523.1106270560231</v>
      </c>
      <c r="D18" s="19" t="e">
        <f t="shared" ref="D18:D26" si="4">(C18-C17)/C17*100</f>
        <v>#DIV/0!</v>
      </c>
      <c r="E18" s="15"/>
      <c r="F18" s="15"/>
    </row>
    <row r="19" spans="2:6">
      <c r="B19" s="12">
        <f t="shared" si="2"/>
        <v>19</v>
      </c>
      <c r="C19" s="15">
        <f>C18+C18*0.01</f>
        <v>5578.3417333265834</v>
      </c>
      <c r="D19" s="19">
        <f t="shared" si="4"/>
        <v>1.0000000000000013</v>
      </c>
      <c r="E19" s="15"/>
      <c r="F19" s="15"/>
    </row>
    <row r="20" spans="2:6">
      <c r="B20" s="12">
        <f t="shared" si="2"/>
        <v>20</v>
      </c>
      <c r="C20" s="15">
        <f t="shared" ref="C20:C22" si="5">C19+C19*0.01</f>
        <v>5634.1251506598492</v>
      </c>
      <c r="D20" s="19">
        <f t="shared" si="4"/>
        <v>0.99999999999999911</v>
      </c>
      <c r="E20" s="15"/>
      <c r="F20" s="15"/>
    </row>
    <row r="21" spans="2:6">
      <c r="B21" s="12">
        <f t="shared" si="2"/>
        <v>21</v>
      </c>
      <c r="C21" s="15">
        <f t="shared" si="5"/>
        <v>5690.4664021664476</v>
      </c>
      <c r="D21" s="19">
        <f t="shared" si="4"/>
        <v>0.99999999999999811</v>
      </c>
      <c r="E21" s="15"/>
      <c r="F21" s="15"/>
    </row>
    <row r="22" spans="2:6">
      <c r="B22" s="12">
        <f t="shared" si="2"/>
        <v>22</v>
      </c>
      <c r="C22" s="15">
        <f t="shared" si="5"/>
        <v>5747.3710661881123</v>
      </c>
      <c r="D22" s="19">
        <f t="shared" si="4"/>
        <v>1.0000000000000049</v>
      </c>
      <c r="E22" s="15"/>
      <c r="F22" s="15"/>
    </row>
    <row r="23" spans="2:6">
      <c r="B23" s="12">
        <f t="shared" si="2"/>
        <v>23</v>
      </c>
      <c r="C23" s="18"/>
      <c r="D23" s="20"/>
      <c r="E23" s="18"/>
      <c r="F23" s="18"/>
    </row>
    <row r="24" spans="2:6">
      <c r="B24" s="12">
        <f t="shared" si="2"/>
        <v>24</v>
      </c>
      <c r="C24" s="18"/>
      <c r="D24" s="20"/>
      <c r="E24" s="18"/>
      <c r="F24" s="18"/>
    </row>
    <row r="25" spans="2:6">
      <c r="B25" s="12">
        <f>SUM(B24,1)</f>
        <v>25</v>
      </c>
      <c r="C25" s="15">
        <f>C22+C22*0.01</f>
        <v>5804.8447768499937</v>
      </c>
      <c r="D25" s="19" t="e">
        <f t="shared" si="4"/>
        <v>#DIV/0!</v>
      </c>
      <c r="E25" s="15"/>
      <c r="F25" s="15"/>
    </row>
    <row r="26" spans="2:6">
      <c r="B26" s="12">
        <f>SUM(B25,1)</f>
        <v>26</v>
      </c>
      <c r="C26" s="15">
        <f>C25+C25*0.01</f>
        <v>5862.8932246184932</v>
      </c>
      <c r="D26" s="19">
        <f t="shared" si="4"/>
        <v>0.99999999999999256</v>
      </c>
      <c r="E26" s="15"/>
      <c r="F26" s="15"/>
    </row>
    <row r="27" spans="2:6">
      <c r="B27" s="12">
        <f t="shared" ref="B27:B89" si="6">SUM(B26,1)</f>
        <v>27</v>
      </c>
      <c r="C27" s="15">
        <f t="shared" ref="C27:C29" si="7">C26+C26*0.01</f>
        <v>5921.5221568646784</v>
      </c>
      <c r="D27" s="19"/>
      <c r="E27" s="15"/>
      <c r="F27" s="15"/>
    </row>
    <row r="28" spans="2:6">
      <c r="B28" s="12">
        <f t="shared" si="6"/>
        <v>28</v>
      </c>
      <c r="C28" s="15">
        <f t="shared" si="7"/>
        <v>5980.7373784333249</v>
      </c>
      <c r="D28" s="19"/>
      <c r="E28" s="15"/>
      <c r="F28" s="15"/>
    </row>
    <row r="29" spans="2:6">
      <c r="B29" s="12">
        <v>1</v>
      </c>
      <c r="C29" s="15">
        <f t="shared" si="7"/>
        <v>6040.5447522176582</v>
      </c>
      <c r="D29" s="19"/>
      <c r="E29" s="15"/>
      <c r="F29" s="15"/>
    </row>
    <row r="30" spans="2:6">
      <c r="B30" s="12">
        <f t="shared" si="6"/>
        <v>2</v>
      </c>
      <c r="C30" s="18"/>
      <c r="D30" s="20"/>
      <c r="E30" s="18"/>
      <c r="F30" s="18"/>
    </row>
    <row r="31" spans="2:6">
      <c r="B31" s="12">
        <f t="shared" si="6"/>
        <v>3</v>
      </c>
      <c r="C31" s="18">
        <f>C29+5000</f>
        <v>11040.544752217658</v>
      </c>
      <c r="D31" s="20"/>
      <c r="E31" s="18"/>
      <c r="F31" s="18"/>
    </row>
    <row r="32" spans="2:6">
      <c r="B32" s="12">
        <f t="shared" si="6"/>
        <v>4</v>
      </c>
      <c r="C32" s="15">
        <f>C31+C31*0.01</f>
        <v>11150.950199739835</v>
      </c>
      <c r="D32" s="19"/>
      <c r="E32" s="15"/>
      <c r="F32" s="15"/>
    </row>
    <row r="33" spans="2:8">
      <c r="B33" s="12">
        <f t="shared" si="6"/>
        <v>5</v>
      </c>
      <c r="C33" s="15">
        <f t="shared" ref="C33:C36" si="8">C32+C32*0.01</f>
        <v>11262.459701737233</v>
      </c>
      <c r="D33" s="19"/>
      <c r="E33" s="15"/>
      <c r="F33" s="15"/>
    </row>
    <row r="34" spans="2:8">
      <c r="B34" s="12">
        <f t="shared" si="6"/>
        <v>6</v>
      </c>
      <c r="C34" s="15">
        <f t="shared" si="8"/>
        <v>11375.084298754606</v>
      </c>
      <c r="D34" s="19"/>
      <c r="E34" s="15"/>
      <c r="F34" s="15"/>
      <c r="H34" s="14"/>
    </row>
    <row r="35" spans="2:8">
      <c r="B35" s="12">
        <f t="shared" si="6"/>
        <v>7</v>
      </c>
      <c r="C35" s="15">
        <f t="shared" si="8"/>
        <v>11488.835141742151</v>
      </c>
      <c r="D35" s="19"/>
      <c r="E35" s="15"/>
      <c r="F35" s="15"/>
    </row>
    <row r="36" spans="2:8">
      <c r="B36" s="12">
        <f t="shared" si="6"/>
        <v>8</v>
      </c>
      <c r="C36" s="15">
        <f t="shared" si="8"/>
        <v>11603.723493159572</v>
      </c>
      <c r="D36" s="19"/>
      <c r="E36" s="15"/>
      <c r="F36" s="15"/>
    </row>
    <row r="37" spans="2:8">
      <c r="B37" s="12">
        <f t="shared" si="6"/>
        <v>9</v>
      </c>
      <c r="C37" s="18"/>
      <c r="D37" s="20"/>
      <c r="E37" s="18"/>
      <c r="F37" s="18"/>
    </row>
    <row r="38" spans="2:8">
      <c r="B38" s="12">
        <f t="shared" si="6"/>
        <v>10</v>
      </c>
      <c r="C38" s="18"/>
      <c r="D38" s="20"/>
      <c r="E38" s="18"/>
      <c r="F38" s="18"/>
    </row>
    <row r="39" spans="2:8">
      <c r="B39" s="12">
        <f t="shared" si="6"/>
        <v>11</v>
      </c>
      <c r="C39" s="15">
        <f>C36+C36*0.01</f>
        <v>11719.760728091167</v>
      </c>
      <c r="D39" s="19"/>
      <c r="E39" s="15"/>
      <c r="F39" s="15"/>
    </row>
    <row r="40" spans="2:8">
      <c r="B40" s="12">
        <f t="shared" si="6"/>
        <v>12</v>
      </c>
      <c r="C40" s="15">
        <f>C39+C39*0.01</f>
        <v>11836.958335372079</v>
      </c>
      <c r="D40" s="19"/>
      <c r="E40" s="15"/>
      <c r="F40" s="15"/>
    </row>
    <row r="41" spans="2:8">
      <c r="B41" s="12">
        <f t="shared" si="6"/>
        <v>13</v>
      </c>
      <c r="C41" s="15">
        <f t="shared" ref="C41:C43" si="9">C40+C40*0.01</f>
        <v>11955.327918725799</v>
      </c>
      <c r="D41" s="19"/>
      <c r="E41" s="15"/>
      <c r="F41" s="15"/>
    </row>
    <row r="42" spans="2:8">
      <c r="B42" s="12">
        <f t="shared" si="6"/>
        <v>14</v>
      </c>
      <c r="C42" s="15">
        <f t="shared" si="9"/>
        <v>12074.881197913057</v>
      </c>
      <c r="D42" s="19"/>
      <c r="E42" s="15"/>
      <c r="F42" s="15"/>
    </row>
    <row r="43" spans="2:8">
      <c r="B43" s="12">
        <f t="shared" si="6"/>
        <v>15</v>
      </c>
      <c r="C43" s="15">
        <f t="shared" si="9"/>
        <v>12195.630009892187</v>
      </c>
      <c r="D43" s="19"/>
      <c r="E43" s="15"/>
      <c r="F43" s="15"/>
    </row>
    <row r="44" spans="2:8">
      <c r="B44" s="12">
        <f t="shared" si="6"/>
        <v>16</v>
      </c>
      <c r="C44" s="18"/>
      <c r="D44" s="20"/>
      <c r="E44" s="18"/>
      <c r="F44" s="18"/>
    </row>
    <row r="45" spans="2:8">
      <c r="B45" s="12">
        <f t="shared" si="6"/>
        <v>17</v>
      </c>
      <c r="C45" s="18"/>
      <c r="D45" s="20"/>
      <c r="E45" s="18"/>
      <c r="F45" s="18"/>
    </row>
    <row r="46" spans="2:8">
      <c r="B46" s="12">
        <f t="shared" si="6"/>
        <v>18</v>
      </c>
      <c r="C46" s="15">
        <f>C43+C43*0.01</f>
        <v>12317.586309991109</v>
      </c>
      <c r="D46" s="19"/>
      <c r="E46" s="15"/>
      <c r="F46" s="15"/>
    </row>
    <row r="47" spans="2:8">
      <c r="B47" s="12">
        <f t="shared" si="6"/>
        <v>19</v>
      </c>
      <c r="C47" s="15">
        <f>C46+C46*0.01</f>
        <v>12440.76217309102</v>
      </c>
      <c r="D47" s="19"/>
      <c r="E47" s="15"/>
      <c r="F47" s="15"/>
    </row>
    <row r="48" spans="2:8">
      <c r="B48" s="12">
        <f t="shared" si="6"/>
        <v>20</v>
      </c>
      <c r="C48" s="15">
        <f t="shared" ref="C48:C50" si="10">C47+C47*0.01</f>
        <v>12565.16979482193</v>
      </c>
      <c r="D48" s="19"/>
      <c r="E48" s="15"/>
      <c r="F48" s="15"/>
    </row>
    <row r="49" spans="2:6">
      <c r="B49" s="12">
        <f t="shared" si="6"/>
        <v>21</v>
      </c>
      <c r="C49" s="15">
        <f t="shared" si="10"/>
        <v>12690.821492770148</v>
      </c>
      <c r="D49" s="19"/>
      <c r="E49" s="15"/>
      <c r="F49" s="15"/>
    </row>
    <row r="50" spans="2:6">
      <c r="B50" s="12">
        <f t="shared" si="6"/>
        <v>22</v>
      </c>
      <c r="C50" s="15">
        <f t="shared" si="10"/>
        <v>12817.72970769785</v>
      </c>
      <c r="D50" s="19"/>
      <c r="E50" s="15"/>
      <c r="F50" s="15"/>
    </row>
    <row r="51" spans="2:6">
      <c r="B51" s="12">
        <f t="shared" si="6"/>
        <v>23</v>
      </c>
      <c r="C51" s="18"/>
      <c r="D51" s="20"/>
      <c r="E51" s="18"/>
      <c r="F51" s="18"/>
    </row>
    <row r="52" spans="2:6">
      <c r="B52" s="12">
        <f t="shared" si="6"/>
        <v>24</v>
      </c>
      <c r="C52" s="18"/>
      <c r="D52" s="20"/>
      <c r="E52" s="18"/>
      <c r="F52" s="18"/>
    </row>
    <row r="53" spans="2:6">
      <c r="B53" s="12">
        <f t="shared" si="6"/>
        <v>25</v>
      </c>
      <c r="C53" s="15">
        <f>C50+C50*0.01</f>
        <v>12945.907004774828</v>
      </c>
      <c r="D53" s="19"/>
      <c r="E53" s="15"/>
      <c r="F53" s="15"/>
    </row>
    <row r="54" spans="2:6">
      <c r="B54" s="12">
        <f t="shared" si="6"/>
        <v>26</v>
      </c>
      <c r="C54" s="15">
        <f>C53+C53*0.01</f>
        <v>13075.366074822576</v>
      </c>
      <c r="D54" s="19"/>
      <c r="E54" s="15"/>
      <c r="F54" s="15"/>
    </row>
    <row r="55" spans="2:6">
      <c r="B55" s="12">
        <f t="shared" si="6"/>
        <v>27</v>
      </c>
      <c r="C55" s="15">
        <f t="shared" ref="C55:C57" si="11">C54+C54*0.01</f>
        <v>13206.119735570801</v>
      </c>
      <c r="D55" s="19"/>
      <c r="E55" s="15"/>
      <c r="F55" s="15"/>
    </row>
    <row r="56" spans="2:6">
      <c r="B56" s="12">
        <f t="shared" si="6"/>
        <v>28</v>
      </c>
      <c r="C56" s="15">
        <f t="shared" si="11"/>
        <v>13338.180932926509</v>
      </c>
      <c r="D56" s="19"/>
      <c r="E56" s="15"/>
      <c r="F56" s="15"/>
    </row>
    <row r="57" spans="2:6">
      <c r="B57" s="12">
        <f t="shared" si="6"/>
        <v>29</v>
      </c>
      <c r="C57" s="15">
        <f t="shared" si="11"/>
        <v>13471.562742255774</v>
      </c>
      <c r="D57" s="19"/>
      <c r="E57" s="15"/>
      <c r="F57" s="15"/>
    </row>
    <row r="58" spans="2:6">
      <c r="B58" s="12">
        <f t="shared" si="6"/>
        <v>30</v>
      </c>
      <c r="C58" s="18"/>
      <c r="D58" s="20"/>
      <c r="E58" s="18"/>
      <c r="F58" s="18"/>
    </row>
    <row r="59" spans="2:6">
      <c r="B59" s="12">
        <f t="shared" si="6"/>
        <v>31</v>
      </c>
      <c r="C59" s="18"/>
      <c r="D59" s="20"/>
      <c r="E59" s="18"/>
      <c r="F59" s="18"/>
    </row>
    <row r="60" spans="2:6">
      <c r="B60" s="12">
        <v>1</v>
      </c>
      <c r="C60" s="15">
        <f>C57+C57*0.01</f>
        <v>13606.278369678332</v>
      </c>
      <c r="D60" s="19"/>
      <c r="E60" s="15"/>
      <c r="F60" s="15"/>
    </row>
    <row r="61" spans="2:6">
      <c r="B61" s="12">
        <f t="shared" si="6"/>
        <v>2</v>
      </c>
      <c r="C61" s="15">
        <f>C60+C60*0.01</f>
        <v>13742.341153375115</v>
      </c>
      <c r="D61" s="19"/>
      <c r="E61" s="15"/>
      <c r="F61" s="15"/>
    </row>
    <row r="62" spans="2:6">
      <c r="B62" s="12">
        <f t="shared" si="6"/>
        <v>3</v>
      </c>
      <c r="C62" s="15">
        <f t="shared" ref="C62:C64" si="12">C61+C61*0.01</f>
        <v>13879.764564908866</v>
      </c>
      <c r="D62" s="19"/>
      <c r="E62" s="15"/>
      <c r="F62" s="15"/>
    </row>
    <row r="63" spans="2:6">
      <c r="B63" s="12">
        <f t="shared" si="6"/>
        <v>4</v>
      </c>
      <c r="C63" s="15">
        <f t="shared" si="12"/>
        <v>14018.562210557955</v>
      </c>
      <c r="D63" s="19"/>
      <c r="E63" s="15"/>
      <c r="F63" s="15"/>
    </row>
    <row r="64" spans="2:6">
      <c r="B64" s="12">
        <f t="shared" si="6"/>
        <v>5</v>
      </c>
      <c r="C64" s="15">
        <f t="shared" si="12"/>
        <v>14158.747832663534</v>
      </c>
      <c r="D64" s="19"/>
      <c r="E64" s="15"/>
      <c r="F64" s="15"/>
    </row>
    <row r="65" spans="2:6">
      <c r="B65" s="12">
        <f t="shared" si="6"/>
        <v>6</v>
      </c>
      <c r="C65" s="18"/>
      <c r="D65" s="20"/>
      <c r="E65" s="18"/>
      <c r="F65" s="18"/>
    </row>
    <row r="66" spans="2:6">
      <c r="B66" s="12">
        <f t="shared" si="6"/>
        <v>7</v>
      </c>
      <c r="C66" s="18">
        <f>C64+5000</f>
        <v>19158.747832663532</v>
      </c>
      <c r="D66" s="20"/>
      <c r="E66" s="18"/>
      <c r="F66" s="18"/>
    </row>
    <row r="67" spans="2:6">
      <c r="B67" s="12">
        <f t="shared" si="6"/>
        <v>8</v>
      </c>
      <c r="C67" s="15">
        <f>C66+C66*0.01</f>
        <v>19350.335310990165</v>
      </c>
      <c r="D67" s="19"/>
      <c r="E67" s="15"/>
      <c r="F67" s="15"/>
    </row>
    <row r="68" spans="2:6">
      <c r="B68" s="12">
        <f t="shared" si="6"/>
        <v>9</v>
      </c>
      <c r="C68" s="15">
        <f t="shared" ref="C68:C71" si="13">C67+C67*0.01</f>
        <v>19543.838664100069</v>
      </c>
      <c r="D68" s="19"/>
      <c r="E68" s="15"/>
      <c r="F68" s="15"/>
    </row>
    <row r="69" spans="2:6">
      <c r="B69" s="12">
        <f t="shared" si="6"/>
        <v>10</v>
      </c>
      <c r="C69" s="15">
        <f t="shared" si="13"/>
        <v>19739.277050741068</v>
      </c>
      <c r="D69" s="19"/>
      <c r="E69" s="15"/>
      <c r="F69" s="15"/>
    </row>
    <row r="70" spans="2:6">
      <c r="B70" s="12">
        <f t="shared" si="6"/>
        <v>11</v>
      </c>
      <c r="C70" s="15">
        <f t="shared" si="13"/>
        <v>19936.669821248477</v>
      </c>
      <c r="D70" s="19"/>
      <c r="E70" s="15"/>
      <c r="F70" s="15"/>
    </row>
    <row r="71" spans="2:6">
      <c r="B71" s="12">
        <f t="shared" si="6"/>
        <v>12</v>
      </c>
      <c r="C71" s="15">
        <f t="shared" si="13"/>
        <v>20136.036519460962</v>
      </c>
      <c r="D71" s="19"/>
      <c r="E71" s="15"/>
      <c r="F71" s="15"/>
    </row>
    <row r="72" spans="2:6">
      <c r="B72" s="12">
        <f t="shared" si="6"/>
        <v>13</v>
      </c>
      <c r="C72" s="18"/>
      <c r="D72" s="20"/>
      <c r="E72" s="18"/>
      <c r="F72" s="18"/>
    </row>
    <row r="73" spans="2:6">
      <c r="B73" s="12">
        <f t="shared" si="6"/>
        <v>14</v>
      </c>
      <c r="C73" s="18"/>
      <c r="D73" s="20"/>
      <c r="E73" s="18"/>
      <c r="F73" s="18"/>
    </row>
    <row r="74" spans="2:6">
      <c r="B74" s="12">
        <f t="shared" si="6"/>
        <v>15</v>
      </c>
      <c r="C74" s="15">
        <f>C71+C71*0.01</f>
        <v>20337.396884655573</v>
      </c>
      <c r="D74" s="19"/>
      <c r="E74" s="15"/>
      <c r="F74" s="15"/>
    </row>
    <row r="75" spans="2:6">
      <c r="B75" s="12">
        <f t="shared" si="6"/>
        <v>16</v>
      </c>
      <c r="C75" s="15">
        <f>C74+C74*0.01</f>
        <v>20540.77085350213</v>
      </c>
      <c r="D75" s="19"/>
      <c r="E75" s="15"/>
      <c r="F75" s="15"/>
    </row>
    <row r="76" spans="2:6">
      <c r="B76" s="12">
        <f t="shared" si="6"/>
        <v>17</v>
      </c>
      <c r="C76" s="15">
        <f t="shared" ref="C76:C78" si="14">C75+C75*0.01</f>
        <v>20746.178562037152</v>
      </c>
      <c r="D76" s="19"/>
      <c r="E76" s="15"/>
      <c r="F76" s="15"/>
    </row>
    <row r="77" spans="2:6">
      <c r="B77" s="12">
        <f t="shared" si="6"/>
        <v>18</v>
      </c>
      <c r="C77" s="15">
        <f t="shared" si="14"/>
        <v>20953.640347657525</v>
      </c>
      <c r="D77" s="19"/>
      <c r="E77" s="15"/>
      <c r="F77" s="15"/>
    </row>
    <row r="78" spans="2:6">
      <c r="B78" s="12">
        <f t="shared" si="6"/>
        <v>19</v>
      </c>
      <c r="C78" s="15">
        <f t="shared" si="14"/>
        <v>21163.176751134099</v>
      </c>
      <c r="D78" s="19"/>
      <c r="E78" s="15"/>
      <c r="F78" s="15"/>
    </row>
    <row r="79" spans="2:6">
      <c r="B79" s="12">
        <f t="shared" si="6"/>
        <v>20</v>
      </c>
      <c r="C79" s="18"/>
      <c r="D79" s="20"/>
      <c r="E79" s="18"/>
      <c r="F79" s="18"/>
    </row>
    <row r="80" spans="2:6">
      <c r="B80" s="12">
        <f t="shared" si="6"/>
        <v>21</v>
      </c>
      <c r="C80" s="18"/>
      <c r="D80" s="20"/>
      <c r="E80" s="18"/>
      <c r="F80" s="18"/>
    </row>
    <row r="81" spans="2:6">
      <c r="B81" s="12">
        <f t="shared" si="6"/>
        <v>22</v>
      </c>
      <c r="C81" s="15">
        <f>C78+C78*0.01</f>
        <v>21374.808518645441</v>
      </c>
      <c r="D81" s="19"/>
      <c r="E81" s="15"/>
      <c r="F81" s="15"/>
    </row>
    <row r="82" spans="2:6">
      <c r="B82" s="12">
        <f t="shared" si="6"/>
        <v>23</v>
      </c>
      <c r="C82" s="15">
        <f>C81+C81*0.01</f>
        <v>21588.556603831894</v>
      </c>
      <c r="D82" s="19"/>
      <c r="E82" s="15"/>
      <c r="F82" s="15"/>
    </row>
    <row r="83" spans="2:6">
      <c r="B83" s="12">
        <f t="shared" si="6"/>
        <v>24</v>
      </c>
      <c r="C83" s="15">
        <f t="shared" ref="C83:C85" si="15">C82+C82*0.01</f>
        <v>21804.442169870214</v>
      </c>
      <c r="D83" s="19"/>
      <c r="E83" s="15"/>
      <c r="F83" s="15"/>
    </row>
    <row r="84" spans="2:6">
      <c r="B84" s="12">
        <f t="shared" si="6"/>
        <v>25</v>
      </c>
      <c r="C84" s="15">
        <f t="shared" si="15"/>
        <v>22022.486591568915</v>
      </c>
      <c r="D84" s="19"/>
      <c r="E84" s="15"/>
      <c r="F84" s="15"/>
    </row>
    <row r="85" spans="2:6">
      <c r="B85" s="12">
        <f t="shared" si="6"/>
        <v>26</v>
      </c>
      <c r="C85" s="15">
        <f t="shared" si="15"/>
        <v>22242.711457484605</v>
      </c>
      <c r="D85" s="19"/>
      <c r="E85" s="15"/>
      <c r="F85" s="15"/>
    </row>
    <row r="86" spans="2:6">
      <c r="B86" s="12">
        <f t="shared" si="6"/>
        <v>27</v>
      </c>
      <c r="C86" s="18"/>
      <c r="D86" s="20"/>
      <c r="E86" s="18"/>
      <c r="F86" s="18"/>
    </row>
    <row r="87" spans="2:6">
      <c r="B87" s="12">
        <f t="shared" si="6"/>
        <v>28</v>
      </c>
      <c r="C87" s="18"/>
      <c r="D87" s="20"/>
      <c r="E87" s="18"/>
      <c r="F87" s="18"/>
    </row>
    <row r="88" spans="2:6">
      <c r="B88" s="12">
        <f t="shared" si="6"/>
        <v>29</v>
      </c>
      <c r="C88" s="15">
        <f>C85+C85*0.01</f>
        <v>22465.138572059452</v>
      </c>
      <c r="D88" s="19"/>
      <c r="E88" s="15"/>
      <c r="F88" s="15"/>
    </row>
    <row r="89" spans="2:6">
      <c r="B89" s="12">
        <f t="shared" si="6"/>
        <v>30</v>
      </c>
      <c r="C89" s="15">
        <f>C88+C88*0.01</f>
        <v>22689.789957780045</v>
      </c>
      <c r="D89" s="19"/>
      <c r="E89" s="15"/>
      <c r="F89" s="15"/>
    </row>
    <row r="90" spans="2:6">
      <c r="B90" s="12">
        <v>1</v>
      </c>
      <c r="C90" s="15">
        <f t="shared" ref="C90:C92" si="16">C89+C89*0.01</f>
        <v>22916.687857357847</v>
      </c>
      <c r="D90" s="19"/>
      <c r="E90" s="15"/>
      <c r="F90" s="15"/>
    </row>
    <row r="91" spans="2:6">
      <c r="B91" s="12">
        <f t="shared" ref="B91:B154" si="17">SUM(B90,1)</f>
        <v>2</v>
      </c>
      <c r="C91" s="15">
        <f t="shared" si="16"/>
        <v>23145.854735931425</v>
      </c>
      <c r="D91" s="19"/>
      <c r="E91" s="15"/>
      <c r="F91" s="15"/>
    </row>
    <row r="92" spans="2:6">
      <c r="B92" s="12">
        <f t="shared" si="17"/>
        <v>3</v>
      </c>
      <c r="C92" s="15">
        <f t="shared" si="16"/>
        <v>23377.313283290739</v>
      </c>
      <c r="D92" s="19"/>
      <c r="E92" s="15"/>
      <c r="F92" s="15"/>
    </row>
    <row r="93" spans="2:6">
      <c r="B93" s="12">
        <f t="shared" si="17"/>
        <v>4</v>
      </c>
      <c r="C93" s="18"/>
      <c r="D93" s="20"/>
      <c r="E93" s="18"/>
      <c r="F93" s="18"/>
    </row>
    <row r="94" spans="2:6">
      <c r="B94" s="12">
        <f t="shared" si="17"/>
        <v>5</v>
      </c>
      <c r="C94" s="18">
        <f>C92+5000</f>
        <v>28377.313283290739</v>
      </c>
      <c r="D94" s="20"/>
      <c r="E94" s="18"/>
      <c r="F94" s="18"/>
    </row>
    <row r="95" spans="2:6">
      <c r="B95" s="12">
        <f t="shared" si="17"/>
        <v>6</v>
      </c>
      <c r="C95" s="15">
        <f>C94+C94*0.01</f>
        <v>28661.086416123646</v>
      </c>
      <c r="D95" s="19"/>
      <c r="E95" s="15"/>
      <c r="F95" s="15"/>
    </row>
    <row r="96" spans="2:6">
      <c r="B96" s="12">
        <f t="shared" si="17"/>
        <v>7</v>
      </c>
      <c r="C96" s="15">
        <f t="shared" ref="C96:C99" si="18">C95+C95*0.01</f>
        <v>28947.697280284883</v>
      </c>
      <c r="D96" s="19"/>
      <c r="E96" s="15"/>
      <c r="F96" s="15"/>
    </row>
    <row r="97" spans="2:6">
      <c r="B97" s="12">
        <f t="shared" si="17"/>
        <v>8</v>
      </c>
      <c r="C97" s="15">
        <f t="shared" si="18"/>
        <v>29237.174253087731</v>
      </c>
      <c r="D97" s="19"/>
      <c r="E97" s="15"/>
      <c r="F97" s="15"/>
    </row>
    <row r="98" spans="2:6">
      <c r="B98" s="12">
        <f t="shared" si="17"/>
        <v>9</v>
      </c>
      <c r="C98" s="15">
        <f t="shared" si="18"/>
        <v>29529.54599561861</v>
      </c>
      <c r="D98" s="19"/>
      <c r="E98" s="15"/>
      <c r="F98" s="15"/>
    </row>
    <row r="99" spans="2:6">
      <c r="B99" s="12">
        <f t="shared" si="17"/>
        <v>10</v>
      </c>
      <c r="C99" s="15">
        <f t="shared" si="18"/>
        <v>29824.841455574795</v>
      </c>
      <c r="D99" s="19"/>
      <c r="E99" s="15"/>
      <c r="F99" s="15"/>
    </row>
    <row r="100" spans="2:6">
      <c r="B100" s="12">
        <f t="shared" si="17"/>
        <v>11</v>
      </c>
      <c r="C100" s="18"/>
      <c r="D100" s="20"/>
      <c r="E100" s="18"/>
      <c r="F100" s="18"/>
    </row>
    <row r="101" spans="2:6">
      <c r="B101" s="12">
        <f t="shared" si="17"/>
        <v>12</v>
      </c>
      <c r="C101" s="18"/>
      <c r="D101" s="20"/>
      <c r="E101" s="18"/>
      <c r="F101" s="18"/>
    </row>
    <row r="102" spans="2:6">
      <c r="B102" s="12">
        <f t="shared" si="17"/>
        <v>13</v>
      </c>
      <c r="C102" s="15">
        <f>C99+C99*0.01</f>
        <v>30123.089870130541</v>
      </c>
      <c r="D102" s="19"/>
      <c r="E102" s="15"/>
      <c r="F102" s="15"/>
    </row>
    <row r="103" spans="2:6">
      <c r="B103" s="12">
        <f t="shared" si="17"/>
        <v>14</v>
      </c>
      <c r="C103" s="15">
        <f>C102+C102*0.01</f>
        <v>30424.320768831847</v>
      </c>
      <c r="D103" s="19"/>
      <c r="E103" s="15"/>
      <c r="F103" s="15"/>
    </row>
    <row r="104" spans="2:6">
      <c r="B104" s="12">
        <f t="shared" si="17"/>
        <v>15</v>
      </c>
      <c r="C104" s="15">
        <f t="shared" ref="C104:C106" si="19">C103+C103*0.01</f>
        <v>30728.563976520167</v>
      </c>
      <c r="D104" s="19"/>
      <c r="E104" s="15"/>
      <c r="F104" s="15"/>
    </row>
    <row r="105" spans="2:6">
      <c r="B105" s="12">
        <f t="shared" si="17"/>
        <v>16</v>
      </c>
      <c r="C105" s="15">
        <f t="shared" si="19"/>
        <v>31035.84961628537</v>
      </c>
      <c r="D105" s="19"/>
      <c r="E105" s="15"/>
      <c r="F105" s="15"/>
    </row>
    <row r="106" spans="2:6">
      <c r="B106" s="12">
        <f t="shared" si="17"/>
        <v>17</v>
      </c>
      <c r="C106" s="15">
        <f t="shared" si="19"/>
        <v>31346.208112448225</v>
      </c>
      <c r="D106" s="19"/>
      <c r="E106" s="15"/>
      <c r="F106" s="15"/>
    </row>
    <row r="107" spans="2:6">
      <c r="B107" s="12">
        <f t="shared" si="17"/>
        <v>18</v>
      </c>
      <c r="C107" s="18"/>
      <c r="D107" s="20"/>
      <c r="E107" s="18"/>
      <c r="F107" s="18"/>
    </row>
    <row r="108" spans="2:6">
      <c r="B108" s="12">
        <f t="shared" si="17"/>
        <v>19</v>
      </c>
      <c r="C108" s="18"/>
      <c r="D108" s="20"/>
      <c r="E108" s="18"/>
      <c r="F108" s="18"/>
    </row>
    <row r="109" spans="2:6">
      <c r="B109" s="12">
        <f t="shared" si="17"/>
        <v>20</v>
      </c>
      <c r="C109" s="15">
        <f>C106+C106*0.01</f>
        <v>31659.670193572707</v>
      </c>
      <c r="D109" s="19"/>
      <c r="E109" s="15"/>
      <c r="F109" s="15"/>
    </row>
    <row r="110" spans="2:6">
      <c r="B110" s="12">
        <f t="shared" si="17"/>
        <v>21</v>
      </c>
      <c r="C110" s="15">
        <f>C109+C109*0.01</f>
        <v>31976.266895508434</v>
      </c>
      <c r="D110" s="19"/>
      <c r="E110" s="15"/>
      <c r="F110" s="15"/>
    </row>
    <row r="111" spans="2:6">
      <c r="B111" s="12">
        <f t="shared" si="17"/>
        <v>22</v>
      </c>
      <c r="C111" s="15">
        <f t="shared" ref="C111:C113" si="20">C110+C110*0.01</f>
        <v>32296.029564463519</v>
      </c>
      <c r="D111" s="19"/>
      <c r="E111" s="15"/>
      <c r="F111" s="15"/>
    </row>
    <row r="112" spans="2:6">
      <c r="B112" s="12">
        <f t="shared" si="17"/>
        <v>23</v>
      </c>
      <c r="C112" s="15">
        <f t="shared" si="20"/>
        <v>32618.989860108155</v>
      </c>
      <c r="D112" s="19"/>
      <c r="E112" s="15"/>
      <c r="F112" s="15"/>
    </row>
    <row r="113" spans="2:6">
      <c r="B113" s="12">
        <f t="shared" si="17"/>
        <v>24</v>
      </c>
      <c r="C113" s="15">
        <f t="shared" si="20"/>
        <v>32945.179758709237</v>
      </c>
      <c r="D113" s="19"/>
      <c r="E113" s="15"/>
      <c r="F113" s="15"/>
    </row>
    <row r="114" spans="2:6">
      <c r="B114" s="12">
        <f t="shared" si="17"/>
        <v>25</v>
      </c>
      <c r="C114" s="18"/>
      <c r="D114" s="20"/>
      <c r="E114" s="18"/>
      <c r="F114" s="18"/>
    </row>
    <row r="115" spans="2:6">
      <c r="B115" s="12">
        <f t="shared" si="17"/>
        <v>26</v>
      </c>
      <c r="C115" s="18"/>
      <c r="D115" s="20"/>
      <c r="E115" s="18"/>
      <c r="F115" s="18"/>
    </row>
    <row r="116" spans="2:6">
      <c r="B116" s="12">
        <f t="shared" si="17"/>
        <v>27</v>
      </c>
      <c r="C116" s="15">
        <f>C113+C113*0.01</f>
        <v>33274.631556296328</v>
      </c>
      <c r="D116" s="19"/>
      <c r="E116" s="15"/>
      <c r="F116" s="15"/>
    </row>
    <row r="117" spans="2:6">
      <c r="B117" s="12">
        <f t="shared" si="17"/>
        <v>28</v>
      </c>
      <c r="C117" s="15">
        <f>C116+C116*0.01</f>
        <v>33607.377871859295</v>
      </c>
      <c r="D117" s="19"/>
      <c r="E117" s="15"/>
      <c r="F117" s="15"/>
    </row>
    <row r="118" spans="2:6">
      <c r="B118" s="12">
        <f t="shared" si="17"/>
        <v>29</v>
      </c>
      <c r="C118" s="15">
        <f t="shared" ref="C118:C120" si="21">C117+C117*0.01</f>
        <v>33943.451650577888</v>
      </c>
      <c r="D118" s="19"/>
      <c r="E118" s="15"/>
      <c r="F118" s="15"/>
    </row>
    <row r="119" spans="2:6">
      <c r="B119" s="12">
        <f t="shared" si="17"/>
        <v>30</v>
      </c>
      <c r="C119" s="15">
        <f t="shared" si="21"/>
        <v>34282.88616708367</v>
      </c>
      <c r="D119" s="19"/>
      <c r="E119" s="15"/>
      <c r="F119" s="15"/>
    </row>
    <row r="120" spans="2:6">
      <c r="B120" s="12">
        <f t="shared" si="17"/>
        <v>31</v>
      </c>
      <c r="C120" s="15">
        <f t="shared" si="21"/>
        <v>34625.715028754508</v>
      </c>
      <c r="D120" s="19"/>
      <c r="E120" s="15"/>
      <c r="F120" s="15"/>
    </row>
    <row r="121" spans="2:6">
      <c r="B121" s="12">
        <v>1</v>
      </c>
      <c r="C121" s="18"/>
      <c r="D121" s="20"/>
      <c r="E121" s="18"/>
      <c r="F121" s="18"/>
    </row>
    <row r="122" spans="2:6">
      <c r="B122" s="12">
        <f t="shared" si="17"/>
        <v>2</v>
      </c>
      <c r="C122" s="18"/>
      <c r="D122" s="20"/>
      <c r="E122" s="18"/>
      <c r="F122" s="18"/>
    </row>
    <row r="123" spans="2:6">
      <c r="B123" s="12">
        <f t="shared" si="17"/>
        <v>3</v>
      </c>
      <c r="C123" s="15">
        <f>C120+C120*0.01</f>
        <v>34971.972179042052</v>
      </c>
      <c r="D123" s="19"/>
      <c r="E123" s="15"/>
      <c r="F123" s="15"/>
    </row>
    <row r="124" spans="2:6">
      <c r="B124" s="12">
        <f t="shared" si="17"/>
        <v>4</v>
      </c>
      <c r="C124" s="15">
        <f>C123+C123*0.01</f>
        <v>35321.691900832469</v>
      </c>
      <c r="D124" s="19"/>
      <c r="E124" s="15"/>
      <c r="F124" s="15"/>
    </row>
    <row r="125" spans="2:6">
      <c r="B125" s="12">
        <f t="shared" si="17"/>
        <v>5</v>
      </c>
      <c r="C125" s="15">
        <f t="shared" ref="C125:C127" si="22">C124+C124*0.01</f>
        <v>35674.908819840792</v>
      </c>
      <c r="D125" s="19"/>
      <c r="E125" s="15"/>
      <c r="F125" s="15"/>
    </row>
    <row r="126" spans="2:6">
      <c r="B126" s="12">
        <f t="shared" si="17"/>
        <v>6</v>
      </c>
      <c r="C126" s="15">
        <f t="shared" si="22"/>
        <v>36031.657908039197</v>
      </c>
      <c r="D126" s="19"/>
      <c r="E126" s="15"/>
      <c r="F126" s="15"/>
    </row>
    <row r="127" spans="2:6">
      <c r="B127" s="12">
        <f t="shared" si="17"/>
        <v>7</v>
      </c>
      <c r="C127" s="15">
        <f t="shared" si="22"/>
        <v>36391.974487119587</v>
      </c>
      <c r="D127" s="19"/>
      <c r="E127" s="15"/>
      <c r="F127" s="15"/>
    </row>
    <row r="128" spans="2:6">
      <c r="B128" s="12">
        <f t="shared" si="17"/>
        <v>8</v>
      </c>
      <c r="C128" s="18"/>
      <c r="D128" s="20"/>
      <c r="E128" s="18"/>
      <c r="F128" s="18"/>
    </row>
    <row r="129" spans="2:6">
      <c r="B129" s="12">
        <f t="shared" si="17"/>
        <v>9</v>
      </c>
      <c r="C129" s="18">
        <f>C127+5000</f>
        <v>41391.974487119587</v>
      </c>
      <c r="D129" s="20"/>
      <c r="E129" s="18"/>
      <c r="F129" s="18"/>
    </row>
    <row r="130" spans="2:6">
      <c r="B130" s="12">
        <f t="shared" si="17"/>
        <v>10</v>
      </c>
      <c r="C130" s="15">
        <f>C129+C129*0.01</f>
        <v>41805.89423199078</v>
      </c>
      <c r="D130" s="19"/>
      <c r="E130" s="15"/>
      <c r="F130" s="15"/>
    </row>
    <row r="131" spans="2:6">
      <c r="B131" s="12">
        <f t="shared" si="17"/>
        <v>11</v>
      </c>
      <c r="C131" s="15">
        <f t="shared" ref="C131:C134" si="23">C130+C130*0.01</f>
        <v>42223.953174310685</v>
      </c>
      <c r="D131" s="19"/>
      <c r="E131" s="15"/>
      <c r="F131" s="15"/>
    </row>
    <row r="132" spans="2:6">
      <c r="B132" s="12">
        <f t="shared" si="17"/>
        <v>12</v>
      </c>
      <c r="C132" s="15">
        <f t="shared" si="23"/>
        <v>42646.192706053793</v>
      </c>
      <c r="D132" s="19"/>
      <c r="E132" s="15"/>
      <c r="F132" s="15"/>
    </row>
    <row r="133" spans="2:6">
      <c r="B133" s="12">
        <f t="shared" si="17"/>
        <v>13</v>
      </c>
      <c r="C133" s="15">
        <f t="shared" si="23"/>
        <v>43072.654633114333</v>
      </c>
      <c r="D133" s="19"/>
      <c r="E133" s="15"/>
      <c r="F133" s="15"/>
    </row>
    <row r="134" spans="2:6">
      <c r="B134" s="12">
        <f t="shared" si="17"/>
        <v>14</v>
      </c>
      <c r="C134" s="15">
        <f t="shared" si="23"/>
        <v>43503.381179445474</v>
      </c>
      <c r="D134" s="19"/>
      <c r="E134" s="15"/>
      <c r="F134" s="15"/>
    </row>
    <row r="135" spans="2:6">
      <c r="B135" s="12">
        <f t="shared" si="17"/>
        <v>15</v>
      </c>
      <c r="C135" s="18"/>
      <c r="D135" s="20"/>
      <c r="E135" s="18"/>
      <c r="F135" s="18"/>
    </row>
    <row r="136" spans="2:6">
      <c r="B136" s="12">
        <f t="shared" si="17"/>
        <v>16</v>
      </c>
      <c r="C136" s="18"/>
      <c r="D136" s="20"/>
      <c r="E136" s="18"/>
      <c r="F136" s="18"/>
    </row>
    <row r="137" spans="2:6">
      <c r="B137" s="12">
        <f t="shared" si="17"/>
        <v>17</v>
      </c>
      <c r="C137" s="15">
        <f>C134+C134*0.01</f>
        <v>43938.41499123993</v>
      </c>
      <c r="D137" s="19"/>
      <c r="E137" s="15"/>
      <c r="F137" s="15"/>
    </row>
    <row r="138" spans="2:6">
      <c r="B138" s="12">
        <f t="shared" si="17"/>
        <v>18</v>
      </c>
      <c r="C138" s="15">
        <f>C137+C137*0.01</f>
        <v>44377.799141152333</v>
      </c>
      <c r="D138" s="19"/>
      <c r="E138" s="15"/>
      <c r="F138" s="15"/>
    </row>
    <row r="139" spans="2:6">
      <c r="B139" s="12">
        <f t="shared" si="17"/>
        <v>19</v>
      </c>
      <c r="C139" s="15">
        <f t="shared" ref="C139:C141" si="24">C138+C138*0.01</f>
        <v>44821.577132563856</v>
      </c>
      <c r="D139" s="19"/>
      <c r="E139" s="15"/>
      <c r="F139" s="15"/>
    </row>
    <row r="140" spans="2:6">
      <c r="B140" s="12">
        <f t="shared" si="17"/>
        <v>20</v>
      </c>
      <c r="C140" s="15">
        <f t="shared" si="24"/>
        <v>45269.792903889494</v>
      </c>
      <c r="D140" s="19"/>
      <c r="E140" s="15"/>
      <c r="F140" s="15"/>
    </row>
    <row r="141" spans="2:6">
      <c r="B141" s="12">
        <f t="shared" si="17"/>
        <v>21</v>
      </c>
      <c r="C141" s="15">
        <f t="shared" si="24"/>
        <v>45722.490832928386</v>
      </c>
      <c r="D141" s="19"/>
      <c r="E141" s="15"/>
      <c r="F141" s="15"/>
    </row>
    <row r="142" spans="2:6">
      <c r="B142" s="12">
        <f t="shared" si="17"/>
        <v>22</v>
      </c>
      <c r="C142" s="18"/>
      <c r="D142" s="20"/>
      <c r="E142" s="18"/>
      <c r="F142" s="18"/>
    </row>
    <row r="143" spans="2:6">
      <c r="B143" s="12">
        <f t="shared" si="17"/>
        <v>23</v>
      </c>
      <c r="C143" s="18"/>
      <c r="D143" s="20"/>
      <c r="E143" s="18"/>
      <c r="F143" s="18"/>
    </row>
    <row r="144" spans="2:6">
      <c r="B144" s="12">
        <f t="shared" si="17"/>
        <v>24</v>
      </c>
      <c r="C144" s="15">
        <f>C141+C141*0.01</f>
        <v>46179.715741257671</v>
      </c>
      <c r="D144" s="19"/>
      <c r="E144" s="15"/>
      <c r="F144" s="15"/>
    </row>
    <row r="145" spans="2:6">
      <c r="B145" s="12">
        <f t="shared" si="17"/>
        <v>25</v>
      </c>
      <c r="C145" s="15">
        <f>C144+C144*0.01</f>
        <v>46641.512898670248</v>
      </c>
      <c r="D145" s="19"/>
      <c r="E145" s="15"/>
      <c r="F145" s="15"/>
    </row>
    <row r="146" spans="2:6">
      <c r="B146" s="12">
        <f t="shared" si="17"/>
        <v>26</v>
      </c>
      <c r="C146" s="15">
        <f t="shared" ref="C146:C148" si="25">C145+C145*0.01</f>
        <v>47107.928027656948</v>
      </c>
      <c r="D146" s="19"/>
      <c r="E146" s="15"/>
      <c r="F146" s="15"/>
    </row>
    <row r="147" spans="2:6">
      <c r="B147" s="12">
        <f t="shared" si="17"/>
        <v>27</v>
      </c>
      <c r="C147" s="15">
        <f t="shared" si="25"/>
        <v>47579.00730793352</v>
      </c>
      <c r="D147" s="19"/>
      <c r="E147" s="15"/>
      <c r="F147" s="15"/>
    </row>
    <row r="148" spans="2:6">
      <c r="B148" s="12">
        <f t="shared" si="17"/>
        <v>28</v>
      </c>
      <c r="C148" s="15">
        <f t="shared" si="25"/>
        <v>48054.797381012853</v>
      </c>
      <c r="D148" s="19"/>
      <c r="E148" s="15"/>
      <c r="F148" s="15"/>
    </row>
    <row r="149" spans="2:6">
      <c r="B149" s="12">
        <f t="shared" si="17"/>
        <v>29</v>
      </c>
      <c r="C149" s="18"/>
      <c r="D149" s="20"/>
      <c r="E149" s="18"/>
      <c r="F149" s="18"/>
    </row>
    <row r="150" spans="2:6">
      <c r="B150" s="12">
        <f t="shared" si="17"/>
        <v>30</v>
      </c>
      <c r="C150" s="18"/>
      <c r="D150" s="20"/>
      <c r="E150" s="18"/>
      <c r="F150" s="18"/>
    </row>
    <row r="151" spans="2:6">
      <c r="B151" s="12">
        <v>1</v>
      </c>
      <c r="C151" s="15">
        <f>C148+C148*0.01</f>
        <v>48535.345354822981</v>
      </c>
      <c r="D151" s="19"/>
      <c r="E151" s="15"/>
      <c r="F151" s="15"/>
    </row>
    <row r="152" spans="2:6">
      <c r="B152" s="12">
        <f t="shared" si="17"/>
        <v>2</v>
      </c>
      <c r="C152" s="15">
        <f>C151+C151*0.01</f>
        <v>49020.698808371213</v>
      </c>
      <c r="D152" s="19"/>
      <c r="E152" s="15"/>
      <c r="F152" s="15"/>
    </row>
    <row r="153" spans="2:6">
      <c r="B153" s="12">
        <f t="shared" si="17"/>
        <v>3</v>
      </c>
      <c r="C153" s="15">
        <f t="shared" ref="C153:C155" si="26">C152+C152*0.01</f>
        <v>49510.905796454928</v>
      </c>
      <c r="D153" s="19"/>
      <c r="E153" s="15"/>
      <c r="F153" s="15"/>
    </row>
    <row r="154" spans="2:6">
      <c r="B154" s="12">
        <f t="shared" si="17"/>
        <v>4</v>
      </c>
      <c r="C154" s="15">
        <f t="shared" si="26"/>
        <v>50006.014854419474</v>
      </c>
      <c r="D154" s="19"/>
      <c r="E154" s="15"/>
      <c r="F154" s="15"/>
    </row>
    <row r="155" spans="2:6">
      <c r="B155" s="12">
        <f t="shared" ref="B155:B218" si="27">SUM(B154,1)</f>
        <v>5</v>
      </c>
      <c r="C155" s="15">
        <f t="shared" si="26"/>
        <v>50506.075002963669</v>
      </c>
      <c r="D155" s="19"/>
      <c r="E155" s="15"/>
      <c r="F155" s="15"/>
    </row>
    <row r="156" spans="2:6">
      <c r="B156" s="12">
        <f t="shared" si="27"/>
        <v>6</v>
      </c>
      <c r="C156" s="18"/>
      <c r="D156" s="20"/>
      <c r="E156" s="18"/>
      <c r="F156" s="18"/>
    </row>
    <row r="157" spans="2:6">
      <c r="B157" s="12">
        <f t="shared" si="27"/>
        <v>7</v>
      </c>
      <c r="C157" s="18">
        <f>C155+5000</f>
        <v>55506.075002963669</v>
      </c>
      <c r="D157" s="20"/>
      <c r="E157" s="18"/>
      <c r="F157" s="18"/>
    </row>
    <row r="158" spans="2:6">
      <c r="B158" s="12">
        <f t="shared" si="27"/>
        <v>8</v>
      </c>
      <c r="C158" s="15">
        <f>C157+C157*0.01</f>
        <v>56061.135752993308</v>
      </c>
      <c r="D158" s="19"/>
      <c r="E158" s="15"/>
      <c r="F158" s="15"/>
    </row>
    <row r="159" spans="2:6">
      <c r="B159" s="12">
        <f t="shared" si="27"/>
        <v>9</v>
      </c>
      <c r="C159" s="15">
        <f>C158+C158*0.01</f>
        <v>56621.74711052324</v>
      </c>
      <c r="D159" s="19"/>
      <c r="E159" s="15"/>
      <c r="F159" s="15"/>
    </row>
    <row r="160" spans="2:6">
      <c r="B160" s="12">
        <f t="shared" si="27"/>
        <v>10</v>
      </c>
      <c r="C160" s="15">
        <f t="shared" ref="C160:C162" si="28">C159+C159*0.01</f>
        <v>57187.964581628476</v>
      </c>
      <c r="D160" s="19"/>
      <c r="E160" s="15"/>
      <c r="F160" s="15"/>
    </row>
    <row r="161" spans="2:6">
      <c r="B161" s="12">
        <f t="shared" si="27"/>
        <v>11</v>
      </c>
      <c r="C161" s="15">
        <f t="shared" si="28"/>
        <v>57759.844227444759</v>
      </c>
      <c r="D161" s="19"/>
      <c r="E161" s="15"/>
      <c r="F161" s="15"/>
    </row>
    <row r="162" spans="2:6">
      <c r="B162" s="12">
        <f t="shared" si="27"/>
        <v>12</v>
      </c>
      <c r="C162" s="15">
        <f t="shared" si="28"/>
        <v>58337.442669719203</v>
      </c>
      <c r="D162" s="19"/>
      <c r="E162" s="15"/>
      <c r="F162" s="15"/>
    </row>
    <row r="163" spans="2:6">
      <c r="B163" s="12">
        <f t="shared" si="27"/>
        <v>13</v>
      </c>
      <c r="C163" s="18"/>
      <c r="D163" s="20"/>
      <c r="E163" s="18"/>
      <c r="F163" s="18"/>
    </row>
    <row r="164" spans="2:6">
      <c r="B164" s="12">
        <f t="shared" si="27"/>
        <v>14</v>
      </c>
      <c r="C164" s="18"/>
      <c r="D164" s="20"/>
      <c r="E164" s="18"/>
      <c r="F164" s="18"/>
    </row>
    <row r="165" spans="2:6">
      <c r="B165" s="12">
        <f t="shared" si="27"/>
        <v>15</v>
      </c>
      <c r="C165" s="15">
        <f>C162+C162*0.01</f>
        <v>58920.817096416395</v>
      </c>
      <c r="D165" s="19"/>
      <c r="E165" s="15"/>
      <c r="F165" s="15"/>
    </row>
    <row r="166" spans="2:6">
      <c r="B166" s="12">
        <f t="shared" si="27"/>
        <v>16</v>
      </c>
      <c r="C166" s="15">
        <f>C165+C165*0.01</f>
        <v>59510.025267380559</v>
      </c>
      <c r="D166" s="19"/>
      <c r="E166" s="15"/>
      <c r="F166" s="15"/>
    </row>
    <row r="167" spans="2:6">
      <c r="B167" s="12">
        <f t="shared" si="27"/>
        <v>17</v>
      </c>
      <c r="C167" s="15">
        <f t="shared" ref="C167:C169" si="29">C166+C166*0.01</f>
        <v>60105.125520054367</v>
      </c>
      <c r="D167" s="19"/>
      <c r="E167" s="15"/>
      <c r="F167" s="15"/>
    </row>
    <row r="168" spans="2:6">
      <c r="B168" s="12">
        <f t="shared" si="27"/>
        <v>18</v>
      </c>
      <c r="C168" s="15">
        <f t="shared" si="29"/>
        <v>60706.176775254913</v>
      </c>
      <c r="D168" s="19"/>
      <c r="E168" s="15"/>
      <c r="F168" s="15"/>
    </row>
    <row r="169" spans="2:6">
      <c r="B169" s="12">
        <f t="shared" si="27"/>
        <v>19</v>
      </c>
      <c r="C169" s="15">
        <f t="shared" si="29"/>
        <v>61313.238543007465</v>
      </c>
      <c r="D169" s="19"/>
      <c r="E169" s="15"/>
      <c r="F169" s="15"/>
    </row>
    <row r="170" spans="2:6">
      <c r="B170" s="12">
        <f t="shared" si="27"/>
        <v>20</v>
      </c>
      <c r="C170" s="18"/>
      <c r="D170" s="20"/>
      <c r="E170" s="18"/>
      <c r="F170" s="18"/>
    </row>
    <row r="171" spans="2:6">
      <c r="B171" s="12">
        <f t="shared" si="27"/>
        <v>21</v>
      </c>
      <c r="C171" s="18"/>
      <c r="D171" s="20"/>
      <c r="E171" s="18"/>
      <c r="F171" s="18"/>
    </row>
    <row r="172" spans="2:6">
      <c r="B172" s="12">
        <f t="shared" si="27"/>
        <v>22</v>
      </c>
      <c r="C172" s="15">
        <f>C169+C169*0.01</f>
        <v>61926.370928437536</v>
      </c>
      <c r="D172" s="19"/>
      <c r="E172" s="15"/>
      <c r="F172" s="15"/>
    </row>
    <row r="173" spans="2:6">
      <c r="B173" s="12">
        <f t="shared" si="27"/>
        <v>23</v>
      </c>
      <c r="C173" s="15">
        <f>C172+C172*0.01</f>
        <v>62545.634637721909</v>
      </c>
      <c r="D173" s="19"/>
      <c r="E173" s="15"/>
      <c r="F173" s="15"/>
    </row>
    <row r="174" spans="2:6">
      <c r="B174" s="12">
        <f t="shared" si="27"/>
        <v>24</v>
      </c>
      <c r="C174" s="15">
        <f t="shared" ref="C174:C176" si="30">C173+C173*0.01</f>
        <v>63171.09098409913</v>
      </c>
      <c r="D174" s="19"/>
      <c r="E174" s="15"/>
      <c r="F174" s="15"/>
    </row>
    <row r="175" spans="2:6">
      <c r="B175" s="12">
        <f t="shared" si="27"/>
        <v>25</v>
      </c>
      <c r="C175" s="15">
        <f t="shared" si="30"/>
        <v>63802.801893940123</v>
      </c>
      <c r="D175" s="19"/>
      <c r="E175" s="15"/>
      <c r="F175" s="15"/>
    </row>
    <row r="176" spans="2:6">
      <c r="B176" s="12">
        <f t="shared" si="27"/>
        <v>26</v>
      </c>
      <c r="C176" s="15">
        <f t="shared" si="30"/>
        <v>64440.829912879526</v>
      </c>
      <c r="D176" s="19"/>
      <c r="E176" s="15"/>
      <c r="F176" s="15"/>
    </row>
    <row r="177" spans="2:6">
      <c r="B177" s="12">
        <f t="shared" si="27"/>
        <v>27</v>
      </c>
      <c r="C177" s="18"/>
      <c r="D177" s="20"/>
      <c r="E177" s="18"/>
      <c r="F177" s="18"/>
    </row>
    <row r="178" spans="2:6">
      <c r="B178" s="12">
        <f t="shared" si="27"/>
        <v>28</v>
      </c>
      <c r="C178" s="18"/>
      <c r="D178" s="20"/>
      <c r="E178" s="18"/>
      <c r="F178" s="18"/>
    </row>
    <row r="179" spans="2:6">
      <c r="B179" s="12">
        <f t="shared" si="27"/>
        <v>29</v>
      </c>
      <c r="C179" s="15">
        <f>C176+C176*0.01</f>
        <v>65085.23821200832</v>
      </c>
      <c r="D179" s="19"/>
      <c r="E179" s="15"/>
      <c r="F179" s="15"/>
    </row>
    <row r="180" spans="2:6">
      <c r="B180" s="12">
        <f t="shared" si="27"/>
        <v>30</v>
      </c>
      <c r="C180" s="15">
        <f>C179+C179*0.01</f>
        <v>65736.0905941284</v>
      </c>
      <c r="D180" s="19"/>
      <c r="E180" s="15"/>
      <c r="F180" s="15"/>
    </row>
    <row r="181" spans="2:6">
      <c r="B181" s="12">
        <f t="shared" si="27"/>
        <v>31</v>
      </c>
      <c r="C181" s="15">
        <f t="shared" ref="C181:C183" si="31">C180+C180*0.01</f>
        <v>66393.451500069685</v>
      </c>
      <c r="D181" s="19"/>
      <c r="E181" s="15"/>
      <c r="F181" s="15"/>
    </row>
    <row r="182" spans="2:6">
      <c r="B182" s="12">
        <v>1</v>
      </c>
      <c r="C182" s="15">
        <f t="shared" si="31"/>
        <v>67057.386015070384</v>
      </c>
      <c r="D182" s="19"/>
      <c r="E182" s="15"/>
      <c r="F182" s="15"/>
    </row>
    <row r="183" spans="2:6">
      <c r="B183" s="12">
        <f t="shared" si="27"/>
        <v>2</v>
      </c>
      <c r="C183" s="15">
        <f t="shared" si="31"/>
        <v>67727.959875221088</v>
      </c>
      <c r="D183" s="19"/>
      <c r="E183" s="15"/>
      <c r="F183" s="15"/>
    </row>
    <row r="184" spans="2:6">
      <c r="B184" s="12">
        <f t="shared" si="27"/>
        <v>3</v>
      </c>
      <c r="C184" s="18"/>
      <c r="D184" s="20"/>
      <c r="E184" s="18"/>
      <c r="F184" s="18"/>
    </row>
    <row r="185" spans="2:6">
      <c r="B185" s="12">
        <f t="shared" si="27"/>
        <v>4</v>
      </c>
      <c r="C185" s="18">
        <f>C183+5000</f>
        <v>72727.959875221088</v>
      </c>
      <c r="D185" s="20"/>
      <c r="E185" s="18"/>
      <c r="F185" s="18"/>
    </row>
    <row r="186" spans="2:6">
      <c r="B186" s="12">
        <f t="shared" si="27"/>
        <v>5</v>
      </c>
      <c r="C186" s="15">
        <f>C185+C185*0.01</f>
        <v>73455.239473973299</v>
      </c>
      <c r="D186" s="19"/>
      <c r="E186" s="15"/>
      <c r="F186" s="15"/>
    </row>
    <row r="187" spans="2:6">
      <c r="B187" s="12">
        <f t="shared" si="27"/>
        <v>6</v>
      </c>
      <c r="C187" s="15">
        <f t="shared" ref="C187:C190" si="32">C186+C186*0.01</f>
        <v>74189.79186871303</v>
      </c>
      <c r="D187" s="19"/>
      <c r="E187" s="15"/>
      <c r="F187" s="15"/>
    </row>
    <row r="188" spans="2:6">
      <c r="B188" s="12">
        <f t="shared" si="27"/>
        <v>7</v>
      </c>
      <c r="C188" s="15">
        <f t="shared" si="32"/>
        <v>74931.689787400159</v>
      </c>
      <c r="D188" s="19"/>
      <c r="E188" s="15"/>
      <c r="F188" s="15"/>
    </row>
    <row r="189" spans="2:6">
      <c r="B189" s="12">
        <f t="shared" si="27"/>
        <v>8</v>
      </c>
      <c r="C189" s="15">
        <f t="shared" si="32"/>
        <v>75681.006685274158</v>
      </c>
      <c r="D189" s="19"/>
      <c r="E189" s="15"/>
      <c r="F189" s="15"/>
    </row>
    <row r="190" spans="2:6">
      <c r="B190" s="12">
        <f t="shared" si="27"/>
        <v>9</v>
      </c>
      <c r="C190" s="15">
        <f t="shared" si="32"/>
        <v>76437.816752126906</v>
      </c>
      <c r="D190" s="19"/>
      <c r="E190" s="15"/>
      <c r="F190" s="15"/>
    </row>
    <row r="191" spans="2:6">
      <c r="B191" s="12">
        <f t="shared" si="27"/>
        <v>10</v>
      </c>
      <c r="C191" s="18"/>
      <c r="D191" s="20"/>
      <c r="E191" s="18"/>
      <c r="F191" s="18"/>
    </row>
    <row r="192" spans="2:6">
      <c r="B192" s="12">
        <f t="shared" si="27"/>
        <v>11</v>
      </c>
      <c r="C192" s="18"/>
      <c r="D192" s="20"/>
      <c r="E192" s="18"/>
      <c r="F192" s="18"/>
    </row>
    <row r="193" spans="2:6">
      <c r="B193" s="12">
        <f t="shared" si="27"/>
        <v>12</v>
      </c>
      <c r="C193" s="15">
        <f>C190+C190*0.01</f>
        <v>77202.194919648173</v>
      </c>
      <c r="D193" s="19"/>
      <c r="E193" s="15"/>
      <c r="F193" s="15"/>
    </row>
    <row r="194" spans="2:6">
      <c r="B194" s="12">
        <f t="shared" si="27"/>
        <v>13</v>
      </c>
      <c r="C194" s="15">
        <f>C193+C193*0.01</f>
        <v>77974.216868844655</v>
      </c>
      <c r="D194" s="19"/>
      <c r="E194" s="15"/>
      <c r="F194" s="15"/>
    </row>
    <row r="195" spans="2:6">
      <c r="B195" s="12">
        <f t="shared" si="27"/>
        <v>14</v>
      </c>
      <c r="C195" s="15">
        <f t="shared" ref="C195:C197" si="33">C194+C194*0.01</f>
        <v>78753.959037533103</v>
      </c>
      <c r="D195" s="19"/>
      <c r="E195" s="15"/>
      <c r="F195" s="15"/>
    </row>
    <row r="196" spans="2:6">
      <c r="B196" s="12">
        <f t="shared" si="27"/>
        <v>15</v>
      </c>
      <c r="C196" s="15">
        <f t="shared" si="33"/>
        <v>79541.498627908441</v>
      </c>
      <c r="D196" s="19"/>
      <c r="E196" s="15"/>
      <c r="F196" s="15"/>
    </row>
    <row r="197" spans="2:6">
      <c r="B197" s="12">
        <f t="shared" si="27"/>
        <v>16</v>
      </c>
      <c r="C197" s="15">
        <f t="shared" si="33"/>
        <v>80336.913614187521</v>
      </c>
      <c r="D197" s="19"/>
      <c r="E197" s="15"/>
      <c r="F197" s="15"/>
    </row>
    <row r="198" spans="2:6">
      <c r="B198" s="12">
        <f t="shared" si="27"/>
        <v>17</v>
      </c>
      <c r="C198" s="18"/>
      <c r="D198" s="20"/>
      <c r="E198" s="18"/>
      <c r="F198" s="18"/>
    </row>
    <row r="199" spans="2:6">
      <c r="B199" s="12">
        <f t="shared" si="27"/>
        <v>18</v>
      </c>
      <c r="C199" s="18"/>
      <c r="D199" s="20"/>
      <c r="E199" s="18"/>
      <c r="F199" s="18"/>
    </row>
    <row r="200" spans="2:6">
      <c r="B200" s="12">
        <f t="shared" si="27"/>
        <v>19</v>
      </c>
      <c r="C200" s="15">
        <f>C197+C197*0.01</f>
        <v>81140.282750329396</v>
      </c>
      <c r="D200" s="19"/>
      <c r="E200" s="15"/>
      <c r="F200" s="15"/>
    </row>
    <row r="201" spans="2:6">
      <c r="B201" s="12">
        <f t="shared" si="27"/>
        <v>20</v>
      </c>
      <c r="C201" s="15">
        <f>C200+C200*0.01</f>
        <v>81951.685577832686</v>
      </c>
      <c r="D201" s="19"/>
      <c r="E201" s="15"/>
      <c r="F201" s="15"/>
    </row>
    <row r="202" spans="2:6">
      <c r="B202" s="12">
        <f t="shared" si="27"/>
        <v>21</v>
      </c>
      <c r="C202" s="15">
        <f t="shared" ref="C202:C204" si="34">C201+C201*0.01</f>
        <v>82771.202433611019</v>
      </c>
      <c r="D202" s="19"/>
      <c r="E202" s="15"/>
      <c r="F202" s="15"/>
    </row>
    <row r="203" spans="2:6">
      <c r="B203" s="12">
        <f t="shared" si="27"/>
        <v>22</v>
      </c>
      <c r="C203" s="15">
        <f t="shared" si="34"/>
        <v>83598.914457947132</v>
      </c>
      <c r="D203" s="19"/>
      <c r="E203" s="15"/>
      <c r="F203" s="15"/>
    </row>
    <row r="204" spans="2:6">
      <c r="B204" s="12">
        <f t="shared" si="27"/>
        <v>23</v>
      </c>
      <c r="C204" s="15">
        <f t="shared" si="34"/>
        <v>84434.90360252661</v>
      </c>
      <c r="D204" s="19"/>
      <c r="E204" s="15"/>
      <c r="F204" s="15"/>
    </row>
    <row r="205" spans="2:6">
      <c r="B205" s="12">
        <f t="shared" si="27"/>
        <v>24</v>
      </c>
      <c r="C205" s="18"/>
      <c r="D205" s="20"/>
      <c r="E205" s="18"/>
      <c r="F205" s="18"/>
    </row>
    <row r="206" spans="2:6">
      <c r="B206" s="12">
        <f t="shared" si="27"/>
        <v>25</v>
      </c>
      <c r="C206" s="18"/>
      <c r="D206" s="20"/>
      <c r="E206" s="18"/>
      <c r="F206" s="18"/>
    </row>
    <row r="207" spans="2:6">
      <c r="B207" s="12">
        <f t="shared" si="27"/>
        <v>26</v>
      </c>
      <c r="C207" s="15">
        <f>C204+C204*0.01</f>
        <v>85279.252638551872</v>
      </c>
      <c r="D207" s="19"/>
      <c r="E207" s="15"/>
      <c r="F207" s="15"/>
    </row>
    <row r="208" spans="2:6">
      <c r="B208" s="12">
        <f t="shared" si="27"/>
        <v>27</v>
      </c>
      <c r="C208" s="15">
        <f>C207+C207*0.01</f>
        <v>86132.045164937386</v>
      </c>
      <c r="D208" s="19"/>
      <c r="E208" s="15"/>
      <c r="F208" s="15"/>
    </row>
    <row r="209" spans="2:6">
      <c r="B209" s="12">
        <f t="shared" si="27"/>
        <v>28</v>
      </c>
      <c r="C209" s="15">
        <f t="shared" ref="C209:C211" si="35">C208+C208*0.01</f>
        <v>86993.365616586758</v>
      </c>
      <c r="D209" s="19"/>
      <c r="E209" s="15"/>
      <c r="F209" s="15"/>
    </row>
    <row r="210" spans="2:6">
      <c r="B210" s="12">
        <f t="shared" si="27"/>
        <v>29</v>
      </c>
      <c r="C210" s="15">
        <f t="shared" si="35"/>
        <v>87863.299272752629</v>
      </c>
      <c r="D210" s="19"/>
      <c r="E210" s="15"/>
      <c r="F210" s="15"/>
    </row>
    <row r="211" spans="2:6">
      <c r="B211" s="12">
        <f t="shared" si="27"/>
        <v>30</v>
      </c>
      <c r="C211" s="15">
        <f t="shared" si="35"/>
        <v>88741.932265480151</v>
      </c>
      <c r="D211" s="19"/>
      <c r="E211" s="15"/>
      <c r="F211" s="15"/>
    </row>
    <row r="212" spans="2:6">
      <c r="B212" s="12">
        <f t="shared" si="27"/>
        <v>31</v>
      </c>
      <c r="C212" s="18"/>
      <c r="D212" s="20"/>
      <c r="E212" s="18"/>
      <c r="F212" s="18"/>
    </row>
    <row r="213" spans="2:6">
      <c r="B213" s="12">
        <v>1</v>
      </c>
      <c r="C213" s="18"/>
      <c r="D213" s="20"/>
      <c r="E213" s="18"/>
      <c r="F213" s="18"/>
    </row>
    <row r="214" spans="2:6">
      <c r="B214" s="12">
        <f t="shared" si="27"/>
        <v>2</v>
      </c>
      <c r="C214" s="15">
        <f>C211+C211*0.01</f>
        <v>89629.351588134959</v>
      </c>
      <c r="D214" s="19"/>
      <c r="E214" s="15"/>
      <c r="F214" s="15"/>
    </row>
    <row r="215" spans="2:6">
      <c r="B215" s="12">
        <f t="shared" si="27"/>
        <v>3</v>
      </c>
      <c r="C215" s="15">
        <f>C214+C214*0.01</f>
        <v>90525.645104016308</v>
      </c>
      <c r="D215" s="19"/>
      <c r="E215" s="15"/>
      <c r="F215" s="15"/>
    </row>
    <row r="216" spans="2:6">
      <c r="B216" s="12">
        <f t="shared" si="27"/>
        <v>4</v>
      </c>
      <c r="C216" s="15">
        <f t="shared" ref="C216:C218" si="36">C215+C215*0.01</f>
        <v>91430.901555056465</v>
      </c>
      <c r="D216" s="19"/>
      <c r="E216" s="15"/>
      <c r="F216" s="15"/>
    </row>
    <row r="217" spans="2:6">
      <c r="B217" s="12">
        <f t="shared" si="27"/>
        <v>5</v>
      </c>
      <c r="C217" s="15">
        <f t="shared" si="36"/>
        <v>92345.210570607029</v>
      </c>
      <c r="D217" s="19"/>
      <c r="E217" s="15"/>
      <c r="F217" s="15"/>
    </row>
    <row r="218" spans="2:6">
      <c r="B218" s="12">
        <f t="shared" si="27"/>
        <v>6</v>
      </c>
      <c r="C218" s="15">
        <f t="shared" si="36"/>
        <v>93268.662676313106</v>
      </c>
      <c r="D218" s="19"/>
      <c r="E218" s="15"/>
      <c r="F218" s="15"/>
    </row>
    <row r="219" spans="2:6">
      <c r="B219" s="12">
        <f t="shared" ref="B219:B282" si="37">SUM(B218,1)</f>
        <v>7</v>
      </c>
      <c r="C219" s="18"/>
      <c r="D219" s="20"/>
      <c r="E219" s="18"/>
      <c r="F219" s="18"/>
    </row>
    <row r="220" spans="2:6">
      <c r="B220" s="12">
        <f t="shared" si="37"/>
        <v>8</v>
      </c>
      <c r="C220" s="18">
        <f>C218+5000</f>
        <v>98268.662676313106</v>
      </c>
      <c r="D220" s="20"/>
      <c r="E220" s="18"/>
      <c r="F220" s="18"/>
    </row>
    <row r="221" spans="2:6">
      <c r="B221" s="12">
        <f t="shared" si="37"/>
        <v>9</v>
      </c>
      <c r="C221" s="15">
        <f>C220+C220*0.01</f>
        <v>99251.349303076233</v>
      </c>
      <c r="D221" s="19"/>
      <c r="E221" s="15"/>
      <c r="F221" s="15"/>
    </row>
    <row r="222" spans="2:6">
      <c r="B222" s="12">
        <f t="shared" si="37"/>
        <v>10</v>
      </c>
      <c r="C222" s="15">
        <f t="shared" ref="C222:C225" si="38">C221+C221*0.01</f>
        <v>100243.862796107</v>
      </c>
      <c r="D222" s="19"/>
      <c r="E222" s="15"/>
      <c r="F222" s="15"/>
    </row>
    <row r="223" spans="2:6">
      <c r="B223" s="12">
        <f t="shared" si="37"/>
        <v>11</v>
      </c>
      <c r="C223" s="15">
        <f t="shared" si="38"/>
        <v>101246.30142406808</v>
      </c>
      <c r="D223" s="19"/>
      <c r="E223" s="15"/>
      <c r="F223" s="15"/>
    </row>
    <row r="224" spans="2:6">
      <c r="B224" s="12">
        <f t="shared" si="37"/>
        <v>12</v>
      </c>
      <c r="C224" s="15">
        <f t="shared" si="38"/>
        <v>102258.76443830876</v>
      </c>
      <c r="D224" s="19"/>
      <c r="E224" s="15"/>
      <c r="F224" s="15"/>
    </row>
    <row r="225" spans="2:6">
      <c r="B225" s="12">
        <f t="shared" si="37"/>
        <v>13</v>
      </c>
      <c r="C225" s="15">
        <f t="shared" si="38"/>
        <v>103281.35208269185</v>
      </c>
      <c r="D225" s="19"/>
      <c r="E225" s="15"/>
      <c r="F225" s="15"/>
    </row>
    <row r="226" spans="2:6">
      <c r="B226" s="12">
        <f t="shared" si="37"/>
        <v>14</v>
      </c>
      <c r="C226" s="18"/>
      <c r="D226" s="20"/>
      <c r="E226" s="18"/>
      <c r="F226" s="18"/>
    </row>
    <row r="227" spans="2:6">
      <c r="B227" s="12">
        <f t="shared" si="37"/>
        <v>15</v>
      </c>
      <c r="C227" s="18"/>
      <c r="D227" s="20"/>
      <c r="E227" s="18"/>
      <c r="F227" s="18"/>
    </row>
    <row r="228" spans="2:6">
      <c r="B228" s="12">
        <f t="shared" si="37"/>
        <v>16</v>
      </c>
      <c r="C228" s="15">
        <f>C225+C225*0.01</f>
        <v>104314.16560351878</v>
      </c>
      <c r="D228" s="19"/>
      <c r="E228" s="15"/>
      <c r="F228" s="15"/>
    </row>
    <row r="229" spans="2:6">
      <c r="B229" s="12">
        <f t="shared" si="37"/>
        <v>17</v>
      </c>
      <c r="C229" s="15">
        <f>C228+C228*0.01</f>
        <v>105357.30725955397</v>
      </c>
      <c r="D229" s="19"/>
      <c r="E229" s="15"/>
      <c r="F229" s="15"/>
    </row>
    <row r="230" spans="2:6">
      <c r="B230" s="12">
        <f t="shared" si="37"/>
        <v>18</v>
      </c>
      <c r="C230" s="15">
        <f t="shared" ref="C230:C232" si="39">C229+C229*0.01</f>
        <v>106410.88033214951</v>
      </c>
      <c r="D230" s="19"/>
      <c r="E230" s="15"/>
      <c r="F230" s="15"/>
    </row>
    <row r="231" spans="2:6">
      <c r="B231" s="12">
        <f t="shared" si="37"/>
        <v>19</v>
      </c>
      <c r="C231" s="15">
        <f t="shared" si="39"/>
        <v>107474.989135471</v>
      </c>
      <c r="D231" s="19"/>
      <c r="E231" s="15"/>
      <c r="F231" s="15"/>
    </row>
    <row r="232" spans="2:6">
      <c r="B232" s="12">
        <f t="shared" si="37"/>
        <v>20</v>
      </c>
      <c r="C232" s="15">
        <f t="shared" si="39"/>
        <v>108549.73902682571</v>
      </c>
      <c r="D232" s="19"/>
      <c r="E232" s="15"/>
      <c r="F232" s="15"/>
    </row>
    <row r="233" spans="2:6">
      <c r="B233" s="12">
        <f t="shared" si="37"/>
        <v>21</v>
      </c>
      <c r="C233" s="18"/>
      <c r="D233" s="20"/>
      <c r="E233" s="18"/>
      <c r="F233" s="18"/>
    </row>
    <row r="234" spans="2:6">
      <c r="B234" s="12">
        <f t="shared" si="37"/>
        <v>22</v>
      </c>
      <c r="C234" s="18"/>
      <c r="D234" s="20"/>
      <c r="E234" s="18"/>
      <c r="F234" s="18"/>
    </row>
    <row r="235" spans="2:6">
      <c r="B235" s="12">
        <f t="shared" si="37"/>
        <v>23</v>
      </c>
      <c r="C235" s="15">
        <f>C232+C232*0.01</f>
        <v>109635.23641709397</v>
      </c>
      <c r="D235" s="19"/>
      <c r="E235" s="15"/>
      <c r="F235" s="15"/>
    </row>
    <row r="236" spans="2:6">
      <c r="B236" s="12">
        <f t="shared" si="37"/>
        <v>24</v>
      </c>
      <c r="C236" s="15">
        <f>C235+C235*0.01</f>
        <v>110731.5887812649</v>
      </c>
      <c r="D236" s="19"/>
      <c r="E236" s="15"/>
      <c r="F236" s="15"/>
    </row>
    <row r="237" spans="2:6">
      <c r="B237" s="12">
        <f t="shared" si="37"/>
        <v>25</v>
      </c>
      <c r="C237" s="15">
        <f t="shared" ref="C237:C239" si="40">C236+C236*0.01</f>
        <v>111838.90466907756</v>
      </c>
      <c r="D237" s="19"/>
      <c r="E237" s="15"/>
      <c r="F237" s="15"/>
    </row>
    <row r="238" spans="2:6">
      <c r="B238" s="12">
        <f t="shared" si="37"/>
        <v>26</v>
      </c>
      <c r="C238" s="15">
        <f t="shared" si="40"/>
        <v>112957.29371576833</v>
      </c>
      <c r="D238" s="19"/>
      <c r="E238" s="15"/>
      <c r="F238" s="15"/>
    </row>
    <row r="239" spans="2:6">
      <c r="B239" s="12">
        <f t="shared" si="37"/>
        <v>27</v>
      </c>
      <c r="C239" s="15">
        <f t="shared" si="40"/>
        <v>114086.86665292602</v>
      </c>
      <c r="D239" s="19"/>
      <c r="E239" s="15"/>
      <c r="F239" s="15"/>
    </row>
    <row r="240" spans="2:6">
      <c r="B240" s="12">
        <f t="shared" si="37"/>
        <v>28</v>
      </c>
      <c r="C240" s="18"/>
      <c r="D240" s="20"/>
      <c r="E240" s="18"/>
      <c r="F240" s="18"/>
    </row>
    <row r="241" spans="2:6">
      <c r="B241" s="12">
        <f t="shared" si="37"/>
        <v>29</v>
      </c>
      <c r="C241" s="18"/>
      <c r="D241" s="20"/>
      <c r="E241" s="18"/>
      <c r="F241" s="18"/>
    </row>
    <row r="242" spans="2:6">
      <c r="B242" s="12">
        <f t="shared" si="37"/>
        <v>30</v>
      </c>
      <c r="C242" s="15">
        <f>C239+C239*0.01</f>
        <v>115227.73531945529</v>
      </c>
      <c r="D242" s="19"/>
      <c r="E242" s="15"/>
      <c r="F242" s="15"/>
    </row>
    <row r="243" spans="2:6">
      <c r="B243" s="12">
        <v>1</v>
      </c>
      <c r="C243" s="15">
        <f>C242+C242*0.01</f>
        <v>116380.01267264984</v>
      </c>
      <c r="D243" s="19"/>
      <c r="E243" s="15"/>
      <c r="F243" s="15"/>
    </row>
    <row r="244" spans="2:6">
      <c r="B244" s="12">
        <f t="shared" si="37"/>
        <v>2</v>
      </c>
      <c r="C244" s="15">
        <f t="shared" ref="C244:C246" si="41">C243+C243*0.01</f>
        <v>117543.81279937633</v>
      </c>
      <c r="D244" s="19"/>
      <c r="E244" s="15"/>
      <c r="F244" s="15"/>
    </row>
    <row r="245" spans="2:6">
      <c r="B245" s="12">
        <f t="shared" si="37"/>
        <v>3</v>
      </c>
      <c r="C245" s="15">
        <f t="shared" si="41"/>
        <v>118719.2509273701</v>
      </c>
      <c r="D245" s="19"/>
      <c r="E245" s="15"/>
      <c r="F245" s="15"/>
    </row>
    <row r="246" spans="2:6">
      <c r="B246" s="12">
        <f t="shared" si="37"/>
        <v>4</v>
      </c>
      <c r="C246" s="15">
        <f t="shared" si="41"/>
        <v>119906.44343664381</v>
      </c>
      <c r="D246" s="19"/>
      <c r="E246" s="15"/>
      <c r="F246" s="15"/>
    </row>
    <row r="247" spans="2:6">
      <c r="B247" s="12">
        <f t="shared" si="37"/>
        <v>5</v>
      </c>
      <c r="C247" s="18"/>
      <c r="D247" s="20"/>
      <c r="E247" s="18"/>
      <c r="F247" s="18"/>
    </row>
    <row r="248" spans="2:6">
      <c r="B248" s="12">
        <f t="shared" si="37"/>
        <v>6</v>
      </c>
      <c r="C248" s="18">
        <f>C246+5000</f>
        <v>124906.44343664381</v>
      </c>
      <c r="D248" s="20"/>
      <c r="E248" s="18"/>
      <c r="F248" s="18"/>
    </row>
    <row r="249" spans="2:6">
      <c r="B249" s="12">
        <f t="shared" si="37"/>
        <v>7</v>
      </c>
      <c r="C249" s="15">
        <f>C248+C248*0.01</f>
        <v>126155.50787101024</v>
      </c>
      <c r="D249" s="19"/>
      <c r="E249" s="15"/>
      <c r="F249" s="15"/>
    </row>
    <row r="250" spans="2:6">
      <c r="B250" s="12">
        <f t="shared" si="37"/>
        <v>8</v>
      </c>
      <c r="C250" s="15">
        <f>C249+C249*0.01</f>
        <v>127417.06294972035</v>
      </c>
      <c r="D250" s="19"/>
      <c r="E250" s="15"/>
      <c r="F250" s="15"/>
    </row>
    <row r="251" spans="2:6">
      <c r="B251" s="12">
        <f t="shared" si="37"/>
        <v>9</v>
      </c>
      <c r="C251" s="15">
        <f t="shared" ref="C251:C253" si="42">C250+C250*0.01</f>
        <v>128691.23357921756</v>
      </c>
      <c r="D251" s="19"/>
      <c r="E251" s="15"/>
      <c r="F251" s="15"/>
    </row>
    <row r="252" spans="2:6">
      <c r="B252" s="12">
        <f t="shared" si="37"/>
        <v>10</v>
      </c>
      <c r="C252" s="15">
        <f t="shared" si="42"/>
        <v>129978.14591500974</v>
      </c>
      <c r="D252" s="19"/>
      <c r="E252" s="15"/>
      <c r="F252" s="15"/>
    </row>
    <row r="253" spans="2:6">
      <c r="B253" s="12">
        <f t="shared" si="37"/>
        <v>11</v>
      </c>
      <c r="C253" s="15">
        <f t="shared" si="42"/>
        <v>131277.92737415983</v>
      </c>
      <c r="D253" s="19"/>
      <c r="E253" s="15"/>
      <c r="F253" s="15"/>
    </row>
    <row r="254" spans="2:6">
      <c r="B254" s="12">
        <f t="shared" si="37"/>
        <v>12</v>
      </c>
      <c r="C254" s="18"/>
      <c r="D254" s="20"/>
      <c r="E254" s="18"/>
      <c r="F254" s="18"/>
    </row>
    <row r="255" spans="2:6">
      <c r="B255" s="12">
        <f t="shared" si="37"/>
        <v>13</v>
      </c>
      <c r="C255" s="18"/>
      <c r="D255" s="20"/>
      <c r="E255" s="18"/>
      <c r="F255" s="18"/>
    </row>
    <row r="256" spans="2:6">
      <c r="B256" s="12">
        <f t="shared" si="37"/>
        <v>14</v>
      </c>
      <c r="C256" s="15">
        <f>C253+C253*0.01</f>
        <v>132590.70664790142</v>
      </c>
      <c r="D256" s="19"/>
      <c r="E256" s="15"/>
      <c r="F256" s="15"/>
    </row>
    <row r="257" spans="2:6">
      <c r="B257" s="12">
        <f t="shared" si="37"/>
        <v>15</v>
      </c>
      <c r="C257" s="15">
        <f>C256+C256*0.01</f>
        <v>133916.61371438042</v>
      </c>
      <c r="D257" s="19"/>
      <c r="E257" s="15"/>
      <c r="F257" s="15"/>
    </row>
    <row r="258" spans="2:6">
      <c r="B258" s="12">
        <f t="shared" si="37"/>
        <v>16</v>
      </c>
      <c r="C258" s="15">
        <f t="shared" ref="C258:C260" si="43">C257+C257*0.01</f>
        <v>135255.77985152422</v>
      </c>
      <c r="D258" s="19"/>
      <c r="E258" s="15"/>
      <c r="F258" s="15"/>
    </row>
    <row r="259" spans="2:6">
      <c r="B259" s="12">
        <f t="shared" si="37"/>
        <v>17</v>
      </c>
      <c r="C259" s="15">
        <f t="shared" si="43"/>
        <v>136608.33765003947</v>
      </c>
      <c r="D259" s="19"/>
      <c r="E259" s="15"/>
      <c r="F259" s="15"/>
    </row>
    <row r="260" spans="2:6">
      <c r="B260" s="12">
        <f t="shared" si="37"/>
        <v>18</v>
      </c>
      <c r="C260" s="15">
        <f t="shared" si="43"/>
        <v>137974.42102653987</v>
      </c>
      <c r="D260" s="19"/>
      <c r="E260" s="15"/>
      <c r="F260" s="15"/>
    </row>
    <row r="261" spans="2:6">
      <c r="B261" s="12">
        <f t="shared" si="37"/>
        <v>19</v>
      </c>
      <c r="C261" s="18"/>
      <c r="D261" s="20"/>
      <c r="E261" s="18"/>
      <c r="F261" s="18"/>
    </row>
    <row r="262" spans="2:6">
      <c r="B262" s="12">
        <f t="shared" si="37"/>
        <v>20</v>
      </c>
      <c r="C262" s="18"/>
      <c r="D262" s="20"/>
      <c r="E262" s="18"/>
      <c r="F262" s="18"/>
    </row>
    <row r="263" spans="2:6">
      <c r="B263" s="12">
        <f t="shared" si="37"/>
        <v>21</v>
      </c>
      <c r="C263" s="15">
        <f>C260+C260*0.01</f>
        <v>139354.16523680527</v>
      </c>
      <c r="D263" s="19"/>
      <c r="E263" s="15"/>
      <c r="F263" s="15"/>
    </row>
    <row r="264" spans="2:6">
      <c r="B264" s="12">
        <f t="shared" si="37"/>
        <v>22</v>
      </c>
      <c r="C264" s="15">
        <f>C263+C263*0.01</f>
        <v>140747.70688917334</v>
      </c>
      <c r="D264" s="19"/>
      <c r="E264" s="15"/>
      <c r="F264" s="15"/>
    </row>
    <row r="265" spans="2:6">
      <c r="B265" s="12">
        <f t="shared" si="37"/>
        <v>23</v>
      </c>
      <c r="C265" s="15">
        <f t="shared" ref="C265:C267" si="44">C264+C264*0.01</f>
        <v>142155.18395806506</v>
      </c>
      <c r="D265" s="19"/>
      <c r="E265" s="15"/>
      <c r="F265" s="15"/>
    </row>
    <row r="266" spans="2:6">
      <c r="B266" s="12">
        <f t="shared" si="37"/>
        <v>24</v>
      </c>
      <c r="C266" s="15">
        <f t="shared" si="44"/>
        <v>143576.7357976457</v>
      </c>
      <c r="D266" s="19"/>
      <c r="E266" s="15"/>
      <c r="F266" s="15"/>
    </row>
    <row r="267" spans="2:6">
      <c r="B267" s="12">
        <f t="shared" si="37"/>
        <v>25</v>
      </c>
      <c r="C267" s="15">
        <f t="shared" si="44"/>
        <v>145012.50315562217</v>
      </c>
      <c r="D267" s="19"/>
      <c r="E267" s="15"/>
      <c r="F267" s="15"/>
    </row>
    <row r="268" spans="2:6">
      <c r="B268" s="12">
        <f t="shared" si="37"/>
        <v>26</v>
      </c>
      <c r="C268" s="18"/>
      <c r="D268" s="20"/>
      <c r="E268" s="18"/>
      <c r="F268" s="18"/>
    </row>
    <row r="269" spans="2:6">
      <c r="B269" s="12">
        <f t="shared" si="37"/>
        <v>27</v>
      </c>
      <c r="C269" s="18"/>
      <c r="D269" s="20"/>
      <c r="E269" s="18"/>
      <c r="F269" s="18"/>
    </row>
    <row r="270" spans="2:6">
      <c r="B270" s="12">
        <f t="shared" si="37"/>
        <v>28</v>
      </c>
      <c r="C270" s="23">
        <f>C267+C267*0.01</f>
        <v>146462.6281871784</v>
      </c>
      <c r="D270" s="21"/>
      <c r="E270" s="15"/>
      <c r="F270" s="15"/>
    </row>
    <row r="271" spans="2:6">
      <c r="B271" s="12">
        <f t="shared" si="37"/>
        <v>29</v>
      </c>
      <c r="C271" s="15">
        <f>C270+C270*0.01</f>
        <v>147927.25446905018</v>
      </c>
      <c r="D271" s="19"/>
      <c r="E271" s="15"/>
      <c r="F271" s="15"/>
    </row>
    <row r="272" spans="2:6">
      <c r="B272" s="12">
        <f t="shared" si="37"/>
        <v>30</v>
      </c>
      <c r="C272" s="15">
        <f t="shared" ref="C272:C274" si="45">C271+C271*0.01</f>
        <v>149406.52701374068</v>
      </c>
      <c r="D272" s="19"/>
      <c r="E272" s="15"/>
      <c r="F272" s="15"/>
    </row>
    <row r="273" spans="2:6">
      <c r="B273" s="12">
        <f t="shared" si="37"/>
        <v>31</v>
      </c>
      <c r="C273" s="15">
        <f t="shared" si="45"/>
        <v>150900.5922838781</v>
      </c>
      <c r="D273" s="19"/>
      <c r="E273" s="15"/>
      <c r="F273" s="15"/>
    </row>
    <row r="274" spans="2:6">
      <c r="B274" s="12">
        <v>1</v>
      </c>
      <c r="C274" s="15">
        <f t="shared" si="45"/>
        <v>152409.59820671688</v>
      </c>
      <c r="D274" s="19"/>
      <c r="E274" s="15"/>
      <c r="F274" s="15"/>
    </row>
    <row r="275" spans="2:6">
      <c r="B275" s="12">
        <f t="shared" si="37"/>
        <v>2</v>
      </c>
      <c r="C275" s="18"/>
      <c r="D275" s="20"/>
      <c r="E275" s="18"/>
      <c r="F275" s="18"/>
    </row>
    <row r="276" spans="2:6">
      <c r="B276" s="12">
        <f t="shared" si="37"/>
        <v>3</v>
      </c>
      <c r="C276" s="18">
        <f>C274+5000</f>
        <v>157409.59820671688</v>
      </c>
      <c r="D276" s="20"/>
      <c r="E276" s="18"/>
      <c r="F276" s="18"/>
    </row>
    <row r="277" spans="2:6">
      <c r="B277" s="12">
        <f t="shared" si="37"/>
        <v>4</v>
      </c>
      <c r="C277" s="23">
        <f>C276+C276*0.01</f>
        <v>158983.69418878405</v>
      </c>
      <c r="D277" s="21"/>
      <c r="E277" s="15"/>
      <c r="F277" s="15"/>
    </row>
    <row r="278" spans="2:6">
      <c r="B278" s="12">
        <f t="shared" si="37"/>
        <v>5</v>
      </c>
      <c r="C278" s="15">
        <f>C277+C277*0.01</f>
        <v>160573.53113067188</v>
      </c>
      <c r="D278" s="19"/>
      <c r="E278" s="15"/>
      <c r="F278" s="15"/>
    </row>
    <row r="279" spans="2:6">
      <c r="B279" s="12">
        <f t="shared" si="37"/>
        <v>6</v>
      </c>
      <c r="C279" s="15">
        <f t="shared" ref="C279:C281" si="46">C278+C278*0.01</f>
        <v>162179.2664419786</v>
      </c>
      <c r="D279" s="19"/>
      <c r="E279" s="15"/>
      <c r="F279" s="15"/>
    </row>
    <row r="280" spans="2:6">
      <c r="B280" s="12">
        <f t="shared" si="37"/>
        <v>7</v>
      </c>
      <c r="C280" s="15">
        <f t="shared" si="46"/>
        <v>163801.05910639837</v>
      </c>
      <c r="D280" s="19"/>
      <c r="E280" s="15"/>
      <c r="F280" s="15"/>
    </row>
    <row r="281" spans="2:6">
      <c r="B281" s="12">
        <f t="shared" si="37"/>
        <v>8</v>
      </c>
      <c r="C281" s="15">
        <f t="shared" si="46"/>
        <v>165439.06969746237</v>
      </c>
      <c r="D281" s="19"/>
      <c r="E281" s="15"/>
      <c r="F281" s="15"/>
    </row>
    <row r="282" spans="2:6">
      <c r="B282" s="12">
        <f t="shared" si="37"/>
        <v>9</v>
      </c>
      <c r="C282" s="18"/>
      <c r="D282" s="20"/>
      <c r="E282" s="18"/>
      <c r="F282" s="18"/>
    </row>
    <row r="283" spans="2:6">
      <c r="B283" s="12">
        <f t="shared" ref="B283:B346" si="47">SUM(B282,1)</f>
        <v>10</v>
      </c>
      <c r="C283" s="18"/>
      <c r="D283" s="20"/>
      <c r="E283" s="18"/>
      <c r="F283" s="18"/>
    </row>
    <row r="284" spans="2:6">
      <c r="B284" s="12">
        <f t="shared" si="47"/>
        <v>11</v>
      </c>
      <c r="C284" s="23">
        <f>C281+C281*0.01</f>
        <v>167093.46039443699</v>
      </c>
      <c r="D284" s="21"/>
      <c r="E284" s="15"/>
      <c r="F284" s="15"/>
    </row>
    <row r="285" spans="2:6">
      <c r="B285" s="12">
        <f t="shared" si="47"/>
        <v>12</v>
      </c>
      <c r="C285" s="15">
        <f>C284+C284*0.01</f>
        <v>168764.39499838135</v>
      </c>
      <c r="D285" s="19"/>
      <c r="E285" s="15"/>
      <c r="F285" s="15"/>
    </row>
    <row r="286" spans="2:6">
      <c r="B286" s="12">
        <f t="shared" si="47"/>
        <v>13</v>
      </c>
      <c r="C286" s="15">
        <f t="shared" ref="C286:C288" si="48">C285+C285*0.01</f>
        <v>170452.03894836517</v>
      </c>
      <c r="D286" s="19"/>
      <c r="E286" s="15"/>
      <c r="F286" s="15"/>
    </row>
    <row r="287" spans="2:6">
      <c r="B287" s="12">
        <f t="shared" si="47"/>
        <v>14</v>
      </c>
      <c r="C287" s="15">
        <f t="shared" si="48"/>
        <v>172156.55933784883</v>
      </c>
      <c r="D287" s="19"/>
      <c r="E287" s="15"/>
      <c r="F287" s="15"/>
    </row>
    <row r="288" spans="2:6">
      <c r="B288" s="12">
        <f t="shared" si="47"/>
        <v>15</v>
      </c>
      <c r="C288" s="15">
        <f t="shared" si="48"/>
        <v>173878.12493122733</v>
      </c>
      <c r="D288" s="19"/>
      <c r="E288" s="15"/>
      <c r="F288" s="15"/>
    </row>
    <row r="289" spans="2:6">
      <c r="B289" s="12">
        <f t="shared" si="47"/>
        <v>16</v>
      </c>
      <c r="C289" s="18"/>
      <c r="D289" s="20"/>
      <c r="E289" s="18"/>
      <c r="F289" s="18"/>
    </row>
    <row r="290" spans="2:6">
      <c r="B290" s="12">
        <f t="shared" si="47"/>
        <v>17</v>
      </c>
      <c r="C290" s="18"/>
      <c r="D290" s="20"/>
      <c r="E290" s="18"/>
      <c r="F290" s="18"/>
    </row>
    <row r="291" spans="2:6">
      <c r="B291" s="12">
        <f t="shared" si="47"/>
        <v>18</v>
      </c>
      <c r="C291" s="24">
        <f>C288+C288*0.01</f>
        <v>175616.9061805396</v>
      </c>
      <c r="D291" s="22"/>
      <c r="E291" s="15"/>
      <c r="F291" s="15"/>
    </row>
    <row r="292" spans="2:6">
      <c r="B292" s="12">
        <f t="shared" si="47"/>
        <v>19</v>
      </c>
      <c r="C292" s="15">
        <f>C291+C291*0.01</f>
        <v>177373.07524234499</v>
      </c>
      <c r="D292" s="19"/>
      <c r="E292" s="15"/>
      <c r="F292" s="15"/>
    </row>
    <row r="293" spans="2:6">
      <c r="B293" s="12">
        <f t="shared" si="47"/>
        <v>20</v>
      </c>
      <c r="C293" s="15">
        <f t="shared" ref="C293:C295" si="49">C292+C292*0.01</f>
        <v>179146.80599476845</v>
      </c>
      <c r="D293" s="19"/>
      <c r="E293" s="15"/>
      <c r="F293" s="15"/>
    </row>
    <row r="294" spans="2:6">
      <c r="B294" s="12">
        <f t="shared" si="47"/>
        <v>21</v>
      </c>
      <c r="C294" s="15">
        <f t="shared" si="49"/>
        <v>180938.27405471614</v>
      </c>
      <c r="D294" s="19"/>
      <c r="E294" s="15"/>
      <c r="F294" s="15"/>
    </row>
    <row r="295" spans="2:6">
      <c r="B295" s="12">
        <f t="shared" si="47"/>
        <v>22</v>
      </c>
      <c r="C295" s="15">
        <f t="shared" si="49"/>
        <v>182747.65679526329</v>
      </c>
      <c r="D295" s="19"/>
      <c r="E295" s="15"/>
      <c r="F295" s="15"/>
    </row>
    <row r="296" spans="2:6">
      <c r="B296" s="12">
        <f t="shared" si="47"/>
        <v>23</v>
      </c>
      <c r="C296" s="18"/>
      <c r="D296" s="20"/>
      <c r="E296" s="18"/>
      <c r="F296" s="18"/>
    </row>
    <row r="297" spans="2:6">
      <c r="B297" s="12">
        <f t="shared" si="47"/>
        <v>24</v>
      </c>
      <c r="C297" s="18"/>
      <c r="D297" s="20"/>
      <c r="E297" s="18"/>
      <c r="F297" s="18"/>
    </row>
    <row r="298" spans="2:6">
      <c r="B298" s="12">
        <f t="shared" si="47"/>
        <v>25</v>
      </c>
      <c r="C298" s="24">
        <f>C295+C295*0.01</f>
        <v>184575.13336321592</v>
      </c>
      <c r="D298" s="22"/>
      <c r="E298" s="15"/>
      <c r="F298" s="15"/>
    </row>
    <row r="299" spans="2:6">
      <c r="B299" s="12">
        <f t="shared" si="47"/>
        <v>26</v>
      </c>
      <c r="C299" s="15">
        <f>C298+C298*0.01</f>
        <v>186420.88469684808</v>
      </c>
      <c r="D299" s="19"/>
      <c r="E299" s="15"/>
      <c r="F299" s="15"/>
    </row>
    <row r="300" spans="2:6">
      <c r="B300" s="12">
        <f t="shared" si="47"/>
        <v>27</v>
      </c>
      <c r="C300" s="15">
        <f t="shared" ref="C300:C302" si="50">C299+C299*0.01</f>
        <v>188285.09354381656</v>
      </c>
      <c r="D300" s="19"/>
      <c r="E300" s="15"/>
      <c r="F300" s="15"/>
    </row>
    <row r="301" spans="2:6">
      <c r="B301" s="12">
        <f t="shared" si="47"/>
        <v>28</v>
      </c>
      <c r="C301" s="15">
        <f t="shared" si="50"/>
        <v>190167.94447925471</v>
      </c>
      <c r="D301" s="19"/>
      <c r="E301" s="15"/>
      <c r="F301" s="15"/>
    </row>
    <row r="302" spans="2:6">
      <c r="B302" s="12">
        <f t="shared" si="47"/>
        <v>29</v>
      </c>
      <c r="C302" s="15">
        <f t="shared" si="50"/>
        <v>192069.62392404725</v>
      </c>
      <c r="D302" s="19"/>
      <c r="E302" s="15"/>
      <c r="F302" s="15"/>
    </row>
    <row r="303" spans="2:6">
      <c r="B303" s="12">
        <f t="shared" si="47"/>
        <v>30</v>
      </c>
      <c r="C303" s="18"/>
      <c r="D303" s="20"/>
      <c r="E303" s="18"/>
      <c r="F303" s="18"/>
    </row>
    <row r="304" spans="2:6">
      <c r="B304" s="12">
        <v>1</v>
      </c>
      <c r="C304" s="18"/>
      <c r="D304" s="20"/>
      <c r="E304" s="18"/>
      <c r="F304" s="18"/>
    </row>
    <row r="305" spans="2:6">
      <c r="B305" s="12">
        <f t="shared" si="47"/>
        <v>2</v>
      </c>
      <c r="C305" s="24">
        <f>C302+C302*0.01</f>
        <v>193990.32016328772</v>
      </c>
      <c r="D305" s="22"/>
      <c r="E305" s="15"/>
      <c r="F305" s="15"/>
    </row>
    <row r="306" spans="2:6">
      <c r="B306" s="12">
        <f t="shared" si="47"/>
        <v>3</v>
      </c>
      <c r="C306" s="15">
        <f>C305+C305*0.01</f>
        <v>195930.22336492059</v>
      </c>
      <c r="D306" s="19"/>
      <c r="E306" s="15"/>
      <c r="F306" s="15"/>
    </row>
    <row r="307" spans="2:6">
      <c r="B307" s="12">
        <f t="shared" si="47"/>
        <v>4</v>
      </c>
      <c r="C307" s="15">
        <f t="shared" ref="C307:C309" si="51">C306+C306*0.01</f>
        <v>197889.5255985698</v>
      </c>
      <c r="D307" s="19"/>
      <c r="E307" s="15"/>
      <c r="F307" s="15"/>
    </row>
    <row r="308" spans="2:6">
      <c r="B308" s="12">
        <f t="shared" si="47"/>
        <v>5</v>
      </c>
      <c r="C308" s="15">
        <f t="shared" si="51"/>
        <v>199868.4208545555</v>
      </c>
      <c r="D308" s="19"/>
      <c r="E308" s="15"/>
      <c r="F308" s="15"/>
    </row>
    <row r="309" spans="2:6">
      <c r="B309" s="12">
        <f t="shared" si="47"/>
        <v>6</v>
      </c>
      <c r="C309" s="15">
        <f t="shared" si="51"/>
        <v>201867.10506310104</v>
      </c>
      <c r="D309" s="19"/>
      <c r="E309" s="15"/>
      <c r="F309" s="15"/>
    </row>
    <row r="310" spans="2:6">
      <c r="B310" s="12">
        <f t="shared" si="47"/>
        <v>7</v>
      </c>
      <c r="C310" s="18"/>
      <c r="D310" s="20"/>
      <c r="E310" s="18"/>
      <c r="F310" s="18"/>
    </row>
    <row r="311" spans="2:6">
      <c r="B311" s="12">
        <f t="shared" si="47"/>
        <v>8</v>
      </c>
      <c r="C311" s="18">
        <f>C309+5000</f>
        <v>206867.10506310104</v>
      </c>
      <c r="D311" s="20"/>
      <c r="E311" s="18"/>
      <c r="F311" s="18"/>
    </row>
    <row r="312" spans="2:6">
      <c r="B312" s="12">
        <f t="shared" si="47"/>
        <v>9</v>
      </c>
      <c r="C312" s="24">
        <f>C311+C311*0.01</f>
        <v>208935.77611373205</v>
      </c>
      <c r="D312" s="22"/>
      <c r="E312" s="15"/>
      <c r="F312" s="15"/>
    </row>
    <row r="313" spans="2:6">
      <c r="B313" s="12">
        <f t="shared" si="47"/>
        <v>10</v>
      </c>
      <c r="C313" s="15">
        <f>C312+C312*0.01</f>
        <v>211025.13387486938</v>
      </c>
      <c r="D313" s="19"/>
      <c r="E313" s="15"/>
      <c r="F313" s="15"/>
    </row>
    <row r="314" spans="2:6">
      <c r="B314" s="12">
        <f t="shared" si="47"/>
        <v>11</v>
      </c>
      <c r="C314" s="15">
        <f t="shared" ref="C314:C316" si="52">C313+C313*0.01</f>
        <v>213135.38521361808</v>
      </c>
      <c r="D314" s="19"/>
      <c r="E314" s="15"/>
      <c r="F314" s="15"/>
    </row>
    <row r="315" spans="2:6">
      <c r="B315" s="12">
        <f t="shared" si="47"/>
        <v>12</v>
      </c>
      <c r="C315" s="15">
        <f t="shared" si="52"/>
        <v>215266.73906575426</v>
      </c>
      <c r="D315" s="19"/>
      <c r="E315" s="15"/>
      <c r="F315" s="15"/>
    </row>
    <row r="316" spans="2:6">
      <c r="B316" s="12">
        <f t="shared" si="47"/>
        <v>13</v>
      </c>
      <c r="C316" s="15">
        <f t="shared" si="52"/>
        <v>217419.40645641179</v>
      </c>
      <c r="D316" s="19"/>
      <c r="E316" s="15"/>
      <c r="F316" s="15"/>
    </row>
    <row r="317" spans="2:6">
      <c r="B317" s="12">
        <f t="shared" si="47"/>
        <v>14</v>
      </c>
      <c r="C317" s="18"/>
      <c r="D317" s="20"/>
      <c r="E317" s="18"/>
      <c r="F317" s="18"/>
    </row>
    <row r="318" spans="2:6">
      <c r="B318" s="12">
        <f t="shared" si="47"/>
        <v>15</v>
      </c>
      <c r="C318" s="18"/>
      <c r="D318" s="20"/>
      <c r="E318" s="18"/>
      <c r="F318" s="18"/>
    </row>
    <row r="319" spans="2:6">
      <c r="B319" s="12">
        <f t="shared" si="47"/>
        <v>16</v>
      </c>
      <c r="C319" s="23">
        <f>C316+C316*0.01</f>
        <v>219593.60052097592</v>
      </c>
      <c r="D319" s="21"/>
      <c r="E319" s="15"/>
      <c r="F319" s="15"/>
    </row>
    <row r="320" spans="2:6">
      <c r="B320" s="12">
        <f t="shared" si="47"/>
        <v>17</v>
      </c>
      <c r="C320" s="15">
        <f>C319+C319*0.01</f>
        <v>221789.53652618566</v>
      </c>
      <c r="D320" s="19"/>
      <c r="E320" s="15"/>
      <c r="F320" s="15"/>
    </row>
    <row r="321" spans="2:6">
      <c r="B321" s="12">
        <f t="shared" si="47"/>
        <v>18</v>
      </c>
      <c r="C321" s="15">
        <f t="shared" ref="C321:C323" si="53">C320+C320*0.01</f>
        <v>224007.43189144752</v>
      </c>
      <c r="D321" s="19"/>
      <c r="E321" s="15"/>
      <c r="F321" s="15"/>
    </row>
    <row r="322" spans="2:6">
      <c r="B322" s="12">
        <f t="shared" si="47"/>
        <v>19</v>
      </c>
      <c r="C322" s="15">
        <f t="shared" si="53"/>
        <v>226247.50621036199</v>
      </c>
      <c r="D322" s="19"/>
      <c r="E322" s="15"/>
      <c r="F322" s="15"/>
    </row>
    <row r="323" spans="2:6">
      <c r="B323" s="12">
        <f t="shared" si="47"/>
        <v>20</v>
      </c>
      <c r="C323" s="15">
        <f t="shared" si="53"/>
        <v>228509.98127246561</v>
      </c>
      <c r="D323" s="19"/>
      <c r="E323" s="15"/>
      <c r="F323" s="15"/>
    </row>
    <row r="324" spans="2:6">
      <c r="B324" s="12">
        <f t="shared" si="47"/>
        <v>21</v>
      </c>
      <c r="C324" s="18"/>
      <c r="D324" s="20"/>
      <c r="E324" s="18"/>
      <c r="F324" s="18"/>
    </row>
    <row r="325" spans="2:6">
      <c r="B325" s="12">
        <f t="shared" si="47"/>
        <v>22</v>
      </c>
      <c r="C325" s="18"/>
      <c r="D325" s="20"/>
      <c r="E325" s="18"/>
      <c r="F325" s="18"/>
    </row>
    <row r="326" spans="2:6">
      <c r="B326" s="12">
        <f t="shared" si="47"/>
        <v>23</v>
      </c>
      <c r="C326" s="24">
        <f>C323+C323*0.01</f>
        <v>230795.08108519026</v>
      </c>
      <c r="D326" s="22"/>
      <c r="E326" s="15"/>
      <c r="F326" s="15"/>
    </row>
    <row r="327" spans="2:6">
      <c r="B327" s="12">
        <f t="shared" si="47"/>
        <v>24</v>
      </c>
      <c r="C327" s="15">
        <f>C326+C326*0.01</f>
        <v>233103.03189604217</v>
      </c>
      <c r="D327" s="19"/>
      <c r="E327" s="15"/>
      <c r="F327" s="15"/>
    </row>
    <row r="328" spans="2:6">
      <c r="B328" s="12">
        <f t="shared" si="47"/>
        <v>25</v>
      </c>
      <c r="C328" s="15">
        <f t="shared" ref="C328:C330" si="54">C327+C327*0.01</f>
        <v>235434.0622150026</v>
      </c>
      <c r="D328" s="19"/>
      <c r="E328" s="15"/>
      <c r="F328" s="15"/>
    </row>
    <row r="329" spans="2:6">
      <c r="B329" s="12">
        <f t="shared" si="47"/>
        <v>26</v>
      </c>
      <c r="C329" s="15">
        <f t="shared" si="54"/>
        <v>237788.40283715262</v>
      </c>
      <c r="D329" s="19"/>
      <c r="E329" s="15"/>
      <c r="F329" s="15"/>
    </row>
    <row r="330" spans="2:6">
      <c r="B330" s="12">
        <f t="shared" si="47"/>
        <v>27</v>
      </c>
      <c r="C330" s="15">
        <f t="shared" si="54"/>
        <v>240166.28686552416</v>
      </c>
      <c r="D330" s="19"/>
      <c r="E330" s="15"/>
      <c r="F330" s="15"/>
    </row>
    <row r="331" spans="2:6">
      <c r="B331" s="12">
        <f t="shared" si="47"/>
        <v>28</v>
      </c>
      <c r="C331" s="18"/>
      <c r="D331" s="20"/>
      <c r="E331" s="18"/>
      <c r="F331" s="18"/>
    </row>
    <row r="332" spans="2:6">
      <c r="B332" s="12">
        <f t="shared" si="47"/>
        <v>29</v>
      </c>
      <c r="C332" s="18"/>
      <c r="D332" s="20"/>
      <c r="E332" s="18"/>
      <c r="F332" s="18"/>
    </row>
    <row r="333" spans="2:6">
      <c r="B333" s="12">
        <f t="shared" si="47"/>
        <v>30</v>
      </c>
      <c r="C333" s="24">
        <f>C330+C330*0.01</f>
        <v>242567.94973417939</v>
      </c>
      <c r="D333" s="22"/>
      <c r="E333" s="15"/>
      <c r="F333" s="15"/>
    </row>
    <row r="334" spans="2:6">
      <c r="B334" s="12">
        <f t="shared" si="47"/>
        <v>31</v>
      </c>
      <c r="C334" s="15">
        <f>C333+C333*0.01</f>
        <v>244993.62923152119</v>
      </c>
      <c r="D334" s="19"/>
      <c r="E334" s="15"/>
      <c r="F334" s="15"/>
    </row>
    <row r="335" spans="2:6">
      <c r="B335" s="12">
        <v>1</v>
      </c>
      <c r="C335" s="15">
        <f t="shared" ref="C335:C337" si="55">C334+C334*0.01</f>
        <v>247443.56552383641</v>
      </c>
      <c r="D335" s="19"/>
      <c r="E335" s="15"/>
      <c r="F335" s="15"/>
    </row>
    <row r="336" spans="2:6">
      <c r="B336" s="12">
        <f t="shared" si="47"/>
        <v>2</v>
      </c>
      <c r="C336" s="15">
        <f t="shared" si="55"/>
        <v>249918.00117907478</v>
      </c>
      <c r="D336" s="19"/>
      <c r="E336" s="15"/>
      <c r="F336" s="15"/>
    </row>
    <row r="337" spans="2:6">
      <c r="B337" s="12">
        <f t="shared" si="47"/>
        <v>3</v>
      </c>
      <c r="C337" s="15">
        <f t="shared" si="55"/>
        <v>252417.18119086552</v>
      </c>
      <c r="D337" s="19"/>
      <c r="E337" s="15"/>
      <c r="F337" s="15"/>
    </row>
    <row r="338" spans="2:6">
      <c r="B338" s="12">
        <f t="shared" si="47"/>
        <v>4</v>
      </c>
      <c r="C338" s="18"/>
      <c r="D338" s="20"/>
      <c r="E338" s="18"/>
      <c r="F338" s="18"/>
    </row>
    <row r="339" spans="2:6">
      <c r="B339" s="12">
        <f t="shared" si="47"/>
        <v>5</v>
      </c>
      <c r="C339" s="18">
        <f>C337+5000</f>
        <v>257417.18119086552</v>
      </c>
      <c r="D339" s="20"/>
      <c r="E339" s="18"/>
      <c r="F339" s="18"/>
    </row>
    <row r="340" spans="2:6">
      <c r="B340" s="12">
        <f t="shared" si="47"/>
        <v>6</v>
      </c>
      <c r="C340" s="24">
        <f>C339+C339*0.01</f>
        <v>259991.35300277418</v>
      </c>
      <c r="D340" s="22"/>
      <c r="E340" s="15"/>
      <c r="F340" s="15"/>
    </row>
    <row r="341" spans="2:6">
      <c r="B341" s="12">
        <f t="shared" si="47"/>
        <v>7</v>
      </c>
      <c r="C341" s="15">
        <f>C340+C340*0.01</f>
        <v>262591.26653280191</v>
      </c>
      <c r="D341" s="19"/>
      <c r="E341" s="15"/>
      <c r="F341" s="15"/>
    </row>
    <row r="342" spans="2:6">
      <c r="B342" s="12">
        <f t="shared" si="47"/>
        <v>8</v>
      </c>
      <c r="C342" s="15">
        <f t="shared" ref="C342:C344" si="56">C341+C341*0.01</f>
        <v>265217.17919812992</v>
      </c>
      <c r="D342" s="19"/>
      <c r="E342" s="15"/>
      <c r="F342" s="15"/>
    </row>
    <row r="343" spans="2:6">
      <c r="B343" s="12">
        <f t="shared" si="47"/>
        <v>9</v>
      </c>
      <c r="C343" s="15">
        <f t="shared" si="56"/>
        <v>267869.35099011124</v>
      </c>
      <c r="D343" s="19"/>
      <c r="E343" s="15"/>
      <c r="F343" s="15"/>
    </row>
    <row r="344" spans="2:6">
      <c r="B344" s="12">
        <f t="shared" si="47"/>
        <v>10</v>
      </c>
      <c r="C344" s="15">
        <f t="shared" si="56"/>
        <v>270548.04450001236</v>
      </c>
      <c r="D344" s="19"/>
      <c r="E344" s="15"/>
      <c r="F344" s="15"/>
    </row>
    <row r="345" spans="2:6">
      <c r="B345" s="12">
        <f t="shared" si="47"/>
        <v>11</v>
      </c>
      <c r="C345" s="18"/>
      <c r="D345" s="20"/>
      <c r="E345" s="18"/>
      <c r="F345" s="18"/>
    </row>
    <row r="346" spans="2:6">
      <c r="B346" s="12">
        <f t="shared" si="47"/>
        <v>12</v>
      </c>
      <c r="C346" s="18"/>
      <c r="D346" s="20"/>
      <c r="E346" s="18"/>
      <c r="F346" s="18"/>
    </row>
    <row r="347" spans="2:6">
      <c r="B347" s="12">
        <f t="shared" ref="B347:B368" si="57">SUM(B346,1)</f>
        <v>13</v>
      </c>
      <c r="C347" s="23">
        <f>C344+C344*0.01</f>
        <v>273253.52494501247</v>
      </c>
      <c r="D347" s="21"/>
      <c r="E347" s="15"/>
      <c r="F347" s="15"/>
    </row>
    <row r="348" spans="2:6">
      <c r="B348" s="12">
        <f t="shared" si="57"/>
        <v>14</v>
      </c>
      <c r="C348" s="15">
        <f>C347+C347*0.01</f>
        <v>275986.0601944626</v>
      </c>
      <c r="D348" s="19"/>
      <c r="E348" s="15"/>
      <c r="F348" s="15"/>
    </row>
    <row r="349" spans="2:6">
      <c r="B349" s="12">
        <f t="shared" si="57"/>
        <v>15</v>
      </c>
      <c r="C349" s="15">
        <f t="shared" ref="C349:C351" si="58">C348+C348*0.01</f>
        <v>278745.92079640721</v>
      </c>
      <c r="D349" s="19"/>
      <c r="E349" s="15"/>
      <c r="F349" s="15"/>
    </row>
    <row r="350" spans="2:6">
      <c r="B350" s="12">
        <f t="shared" si="57"/>
        <v>16</v>
      </c>
      <c r="C350" s="15">
        <f t="shared" si="58"/>
        <v>281533.38000437128</v>
      </c>
      <c r="D350" s="19"/>
      <c r="E350" s="15"/>
      <c r="F350" s="15"/>
    </row>
    <row r="351" spans="2:6">
      <c r="B351" s="12">
        <f t="shared" si="57"/>
        <v>17</v>
      </c>
      <c r="C351" s="15">
        <f t="shared" si="58"/>
        <v>284348.71380441502</v>
      </c>
      <c r="D351" s="19"/>
      <c r="E351" s="15"/>
      <c r="F351" s="15"/>
    </row>
    <row r="352" spans="2:6">
      <c r="B352" s="12">
        <f t="shared" si="57"/>
        <v>18</v>
      </c>
      <c r="C352" s="18"/>
      <c r="D352" s="20"/>
      <c r="E352" s="18"/>
      <c r="F352" s="18"/>
    </row>
    <row r="353" spans="2:12">
      <c r="B353" s="12">
        <f t="shared" si="57"/>
        <v>19</v>
      </c>
      <c r="C353" s="18"/>
      <c r="D353" s="20"/>
      <c r="E353" s="18"/>
      <c r="F353" s="18"/>
    </row>
    <row r="354" spans="2:12">
      <c r="B354" s="12">
        <f t="shared" si="57"/>
        <v>20</v>
      </c>
      <c r="C354" s="23">
        <f>C351+C351*0.01</f>
        <v>287192.20094245917</v>
      </c>
      <c r="D354" s="21"/>
      <c r="E354" s="15"/>
      <c r="F354" s="15"/>
    </row>
    <row r="355" spans="2:12">
      <c r="B355" s="12">
        <f t="shared" si="57"/>
        <v>21</v>
      </c>
      <c r="C355" s="15">
        <f>C354+C354*0.01</f>
        <v>290064.12295188376</v>
      </c>
      <c r="D355" s="19"/>
      <c r="E355" s="15"/>
      <c r="F355" s="15"/>
    </row>
    <row r="356" spans="2:12">
      <c r="B356" s="12">
        <f t="shared" si="57"/>
        <v>22</v>
      </c>
      <c r="C356" s="15">
        <f t="shared" ref="C356:C357" si="59">C355+C355*0.01</f>
        <v>292964.76418140263</v>
      </c>
      <c r="D356" s="19"/>
      <c r="E356" s="15"/>
      <c r="F356" s="15"/>
    </row>
    <row r="357" spans="2:12">
      <c r="B357" s="12">
        <f t="shared" si="57"/>
        <v>23</v>
      </c>
      <c r="C357" s="15">
        <f t="shared" si="59"/>
        <v>295894.41182321665</v>
      </c>
      <c r="D357" s="19"/>
      <c r="E357" s="15"/>
      <c r="F357" s="15"/>
    </row>
    <row r="358" spans="2:12">
      <c r="B358" s="12">
        <f t="shared" si="57"/>
        <v>24</v>
      </c>
      <c r="C358" s="15">
        <f>C357+C357*0.01</f>
        <v>298853.35594144883</v>
      </c>
      <c r="D358" s="19"/>
      <c r="E358" s="15"/>
      <c r="F358" s="15"/>
    </row>
    <row r="359" spans="2:12">
      <c r="B359" s="12">
        <f t="shared" si="57"/>
        <v>25</v>
      </c>
      <c r="C359" s="18"/>
      <c r="D359" s="20"/>
      <c r="E359" s="18"/>
      <c r="F359" s="18"/>
    </row>
    <row r="360" spans="2:12">
      <c r="B360" s="12">
        <f t="shared" si="57"/>
        <v>26</v>
      </c>
      <c r="C360" s="18"/>
      <c r="D360" s="20"/>
      <c r="E360" s="18"/>
      <c r="F360" s="18"/>
    </row>
    <row r="361" spans="2:12">
      <c r="B361" s="12">
        <f t="shared" si="57"/>
        <v>27</v>
      </c>
      <c r="C361" s="24">
        <f>C358+C358*0.01</f>
        <v>301841.88950086333</v>
      </c>
      <c r="D361" s="22"/>
      <c r="E361" s="15"/>
      <c r="F361" s="15"/>
    </row>
    <row r="362" spans="2:12">
      <c r="B362" s="12">
        <f t="shared" si="57"/>
        <v>28</v>
      </c>
      <c r="C362" s="15">
        <f>C361+C361*0.01</f>
        <v>304860.30839587195</v>
      </c>
      <c r="D362" s="19"/>
      <c r="E362" s="15"/>
      <c r="F362" s="15"/>
    </row>
    <row r="363" spans="2:12" ht="15.75" thickBot="1">
      <c r="B363" s="12">
        <f t="shared" si="57"/>
        <v>29</v>
      </c>
      <c r="C363" s="15">
        <f t="shared" ref="C363:C365" si="60">C362+C362*0.01</f>
        <v>307908.91147983068</v>
      </c>
      <c r="D363" s="19"/>
      <c r="E363" s="15"/>
      <c r="F363" s="15"/>
    </row>
    <row r="364" spans="2:12">
      <c r="B364" s="12">
        <f t="shared" si="57"/>
        <v>30</v>
      </c>
      <c r="C364" s="15">
        <f t="shared" si="60"/>
        <v>310988.00059462897</v>
      </c>
      <c r="D364" s="19"/>
      <c r="E364" s="15"/>
      <c r="F364" s="15"/>
      <c r="H364" s="36" t="s">
        <v>7</v>
      </c>
      <c r="I364" s="46"/>
      <c r="J364" s="37"/>
      <c r="K364" s="1"/>
      <c r="L364" s="1"/>
    </row>
    <row r="365" spans="2:12">
      <c r="B365" s="12">
        <f t="shared" si="57"/>
        <v>31</v>
      </c>
      <c r="C365" s="15">
        <f t="shared" si="60"/>
        <v>314097.88060057524</v>
      </c>
      <c r="D365" s="19"/>
      <c r="E365" s="15"/>
      <c r="F365" s="15"/>
      <c r="H365" s="9" t="s">
        <v>5</v>
      </c>
      <c r="I365" s="44" t="s">
        <v>6</v>
      </c>
      <c r="J365" s="45"/>
      <c r="K365" s="7"/>
      <c r="L365" s="8"/>
    </row>
    <row r="366" spans="2:12" ht="15.75" thickBot="1">
      <c r="B366" s="12">
        <v>1</v>
      </c>
      <c r="C366" s="18"/>
      <c r="D366" s="20"/>
      <c r="E366" s="18"/>
      <c r="F366" s="18"/>
      <c r="H366" s="10">
        <v>600</v>
      </c>
      <c r="I366" s="43">
        <f>C368-H366</f>
        <v>2540.9788060057526</v>
      </c>
      <c r="J366" s="39"/>
      <c r="K366" s="7"/>
      <c r="L366" s="8"/>
    </row>
    <row r="367" spans="2:12">
      <c r="B367" s="12">
        <f t="shared" si="57"/>
        <v>2</v>
      </c>
      <c r="C367" s="18"/>
      <c r="D367" s="20"/>
      <c r="E367" s="18"/>
      <c r="F367" s="18"/>
    </row>
    <row r="368" spans="2:12" ht="15.75" thickBot="1">
      <c r="B368" s="13">
        <f t="shared" si="57"/>
        <v>3</v>
      </c>
      <c r="C368" s="25">
        <f>C365/100</f>
        <v>3140.9788060057526</v>
      </c>
      <c r="D368" s="22"/>
      <c r="E368" s="16"/>
      <c r="F368" s="16"/>
    </row>
    <row r="369" spans="2:4">
      <c r="B369" s="5"/>
      <c r="C369" s="4"/>
      <c r="D369" s="4"/>
    </row>
    <row r="370" spans="2:4">
      <c r="B370" s="5"/>
      <c r="C370" s="4"/>
      <c r="D370" s="4"/>
    </row>
    <row r="371" spans="2:4">
      <c r="B371" s="5"/>
      <c r="C371" s="4"/>
      <c r="D371" s="4"/>
    </row>
    <row r="372" spans="2:4">
      <c r="B372" s="6"/>
      <c r="C372" s="4"/>
      <c r="D372" s="4"/>
    </row>
    <row r="373" spans="2:4">
      <c r="C373" s="4"/>
      <c r="D373" s="4"/>
    </row>
    <row r="374" spans="2:4">
      <c r="C374" s="4"/>
      <c r="D374" s="4"/>
    </row>
    <row r="375" spans="2:4">
      <c r="C375" s="4"/>
      <c r="D375" s="4"/>
    </row>
    <row r="376" spans="2:4">
      <c r="C376" s="4"/>
      <c r="D376" s="4"/>
    </row>
    <row r="377" spans="2:4">
      <c r="C377" s="4"/>
      <c r="D377" s="4"/>
    </row>
    <row r="378" spans="2:4">
      <c r="C378" s="4"/>
      <c r="D378" s="4"/>
    </row>
    <row r="379" spans="2:4">
      <c r="C379" s="4"/>
      <c r="D379" s="4"/>
    </row>
    <row r="380" spans="2:4">
      <c r="C380" s="4"/>
      <c r="D380" s="4"/>
    </row>
    <row r="381" spans="2:4">
      <c r="C381" s="4"/>
      <c r="D381" s="4"/>
    </row>
    <row r="382" spans="2:4">
      <c r="C382" s="4"/>
      <c r="D382" s="4"/>
    </row>
    <row r="383" spans="2:4">
      <c r="C383" s="4"/>
      <c r="D383" s="4"/>
    </row>
    <row r="384" spans="2:4">
      <c r="C384" s="4"/>
      <c r="D384" s="4"/>
    </row>
    <row r="385" spans="3:4">
      <c r="C385" s="4"/>
      <c r="D385" s="4"/>
    </row>
    <row r="386" spans="3:4">
      <c r="C386" s="4"/>
      <c r="D386" s="4"/>
    </row>
    <row r="387" spans="3:4">
      <c r="C387" s="4"/>
      <c r="D387" s="4"/>
    </row>
    <row r="388" spans="3:4">
      <c r="C388" s="4"/>
      <c r="D388" s="4"/>
    </row>
    <row r="389" spans="3:4">
      <c r="C389" s="4"/>
      <c r="D389" s="4"/>
    </row>
    <row r="390" spans="3:4">
      <c r="C390" s="4"/>
      <c r="D390" s="4"/>
    </row>
    <row r="391" spans="3:4">
      <c r="C391" s="4"/>
      <c r="D391" s="4"/>
    </row>
    <row r="392" spans="3:4">
      <c r="C392" s="4"/>
      <c r="D392" s="4"/>
    </row>
    <row r="393" spans="3:4">
      <c r="C393" s="4"/>
      <c r="D393" s="4"/>
    </row>
    <row r="394" spans="3:4">
      <c r="C394" s="4"/>
      <c r="D394" s="4"/>
    </row>
    <row r="395" spans="3:4">
      <c r="C395" s="4"/>
      <c r="D395" s="4"/>
    </row>
    <row r="396" spans="3:4">
      <c r="C396" s="4"/>
      <c r="D396" s="4"/>
    </row>
    <row r="397" spans="3:4">
      <c r="C397" s="4"/>
      <c r="D397" s="4"/>
    </row>
    <row r="398" spans="3:4">
      <c r="C398" s="4"/>
      <c r="D398" s="4"/>
    </row>
    <row r="399" spans="3:4">
      <c r="C399" s="4"/>
      <c r="D399" s="4"/>
    </row>
    <row r="400" spans="3:4">
      <c r="C400" s="4"/>
      <c r="D400" s="4"/>
    </row>
    <row r="401" spans="3:4">
      <c r="C401" s="4"/>
      <c r="D401" s="4"/>
    </row>
    <row r="402" spans="3:4">
      <c r="C402" s="4"/>
      <c r="D402" s="4"/>
    </row>
    <row r="403" spans="3:4">
      <c r="C403" s="4"/>
      <c r="D403" s="4"/>
    </row>
    <row r="404" spans="3:4">
      <c r="C404" s="4"/>
      <c r="D404" s="4"/>
    </row>
    <row r="405" spans="3:4">
      <c r="C405" s="4"/>
      <c r="D405" s="4"/>
    </row>
    <row r="406" spans="3:4">
      <c r="C406" s="4"/>
      <c r="D406" s="4"/>
    </row>
    <row r="407" spans="3:4">
      <c r="C407" s="4"/>
      <c r="D407" s="4"/>
    </row>
    <row r="408" spans="3:4">
      <c r="C408" s="4"/>
      <c r="D408" s="4"/>
    </row>
    <row r="409" spans="3:4">
      <c r="C409" s="4"/>
      <c r="D409" s="4"/>
    </row>
    <row r="410" spans="3:4">
      <c r="C410" s="4"/>
      <c r="D410" s="4"/>
    </row>
    <row r="411" spans="3:4">
      <c r="C411" s="4"/>
      <c r="D411" s="4"/>
    </row>
    <row r="412" spans="3:4">
      <c r="C412" s="4"/>
      <c r="D412" s="4"/>
    </row>
    <row r="413" spans="3:4">
      <c r="C413" s="4"/>
      <c r="D413" s="4"/>
    </row>
    <row r="414" spans="3:4">
      <c r="C414" s="4"/>
      <c r="D414" s="4"/>
    </row>
    <row r="415" spans="3:4">
      <c r="C415" s="4"/>
      <c r="D415" s="4"/>
    </row>
    <row r="416" spans="3:4">
      <c r="C416" s="4"/>
      <c r="D416" s="4"/>
    </row>
    <row r="417" spans="3:4">
      <c r="C417" s="4"/>
      <c r="D417" s="4"/>
    </row>
    <row r="418" spans="3:4">
      <c r="C418" s="4"/>
      <c r="D418" s="4"/>
    </row>
    <row r="419" spans="3:4">
      <c r="C419" s="4"/>
      <c r="D419" s="4"/>
    </row>
    <row r="420" spans="3:4">
      <c r="C420" s="4"/>
      <c r="D420" s="4"/>
    </row>
    <row r="421" spans="3:4">
      <c r="C421" s="4"/>
      <c r="D421" s="4"/>
    </row>
    <row r="422" spans="3:4">
      <c r="C422" s="4"/>
      <c r="D422" s="4"/>
    </row>
    <row r="423" spans="3:4">
      <c r="C423" s="4"/>
      <c r="D423" s="4"/>
    </row>
    <row r="424" spans="3:4">
      <c r="C424" s="4"/>
      <c r="D424" s="4"/>
    </row>
    <row r="425" spans="3:4">
      <c r="C425" s="4"/>
      <c r="D425" s="4"/>
    </row>
    <row r="426" spans="3:4">
      <c r="C426" s="4"/>
      <c r="D426" s="4"/>
    </row>
    <row r="427" spans="3:4">
      <c r="C427" s="4"/>
      <c r="D427" s="4"/>
    </row>
    <row r="428" spans="3:4">
      <c r="C428" s="4"/>
      <c r="D428" s="4"/>
    </row>
    <row r="429" spans="3:4">
      <c r="C429" s="4"/>
      <c r="D429" s="4"/>
    </row>
    <row r="430" spans="3:4">
      <c r="C430" s="4"/>
      <c r="D430" s="4"/>
    </row>
    <row r="431" spans="3:4">
      <c r="C431" s="4"/>
      <c r="D431" s="4"/>
    </row>
    <row r="432" spans="3:4">
      <c r="C432" s="4"/>
      <c r="D432" s="4"/>
    </row>
    <row r="433" spans="3:4">
      <c r="C433" s="4"/>
      <c r="D433" s="4"/>
    </row>
    <row r="434" spans="3:4">
      <c r="C434" s="4"/>
      <c r="D434" s="4"/>
    </row>
    <row r="435" spans="3:4">
      <c r="C435" s="4"/>
      <c r="D435" s="4"/>
    </row>
    <row r="436" spans="3:4">
      <c r="C436" s="4"/>
      <c r="D436" s="4"/>
    </row>
    <row r="437" spans="3:4">
      <c r="C437" s="4"/>
      <c r="D437" s="4"/>
    </row>
    <row r="438" spans="3:4">
      <c r="C438" s="4"/>
      <c r="D438" s="4"/>
    </row>
    <row r="439" spans="3:4">
      <c r="C439" s="4"/>
      <c r="D439" s="4"/>
    </row>
    <row r="440" spans="3:4">
      <c r="C440" s="4"/>
      <c r="D440" s="4"/>
    </row>
    <row r="441" spans="3:4">
      <c r="C441" s="4"/>
      <c r="D441" s="4"/>
    </row>
    <row r="442" spans="3:4">
      <c r="C442" s="4"/>
      <c r="D442" s="4"/>
    </row>
    <row r="443" spans="3:4">
      <c r="C443" s="4"/>
      <c r="D443" s="4"/>
    </row>
    <row r="444" spans="3:4">
      <c r="C444" s="4"/>
      <c r="D444" s="4"/>
    </row>
    <row r="445" spans="3:4">
      <c r="C445" s="4"/>
      <c r="D445" s="4"/>
    </row>
    <row r="446" spans="3:4">
      <c r="C446" s="4"/>
      <c r="D446" s="4"/>
    </row>
    <row r="447" spans="3:4">
      <c r="C447" s="4"/>
      <c r="D447" s="4"/>
    </row>
    <row r="448" spans="3:4">
      <c r="C448" s="4"/>
      <c r="D448" s="4"/>
    </row>
    <row r="449" spans="3:4">
      <c r="C449" s="4"/>
      <c r="D449" s="4"/>
    </row>
    <row r="450" spans="3:4">
      <c r="C450" s="4"/>
      <c r="D450" s="4"/>
    </row>
    <row r="451" spans="3:4">
      <c r="C451" s="4"/>
      <c r="D451" s="4"/>
    </row>
    <row r="452" spans="3:4">
      <c r="C452" s="4"/>
      <c r="D452" s="4"/>
    </row>
    <row r="453" spans="3:4">
      <c r="C453" s="4"/>
      <c r="D453" s="4"/>
    </row>
    <row r="454" spans="3:4">
      <c r="C454" s="4"/>
      <c r="D454" s="4"/>
    </row>
    <row r="455" spans="3:4">
      <c r="C455" s="4"/>
      <c r="D455" s="4"/>
    </row>
    <row r="456" spans="3:4">
      <c r="C456" s="4"/>
      <c r="D456" s="4"/>
    </row>
    <row r="457" spans="3:4">
      <c r="C457" s="4"/>
      <c r="D457" s="4"/>
    </row>
    <row r="458" spans="3:4">
      <c r="C458" s="4"/>
      <c r="D458" s="4"/>
    </row>
    <row r="459" spans="3:4">
      <c r="C459" s="4"/>
      <c r="D459" s="4"/>
    </row>
    <row r="460" spans="3:4">
      <c r="C460" s="4"/>
      <c r="D460" s="4"/>
    </row>
    <row r="461" spans="3:4">
      <c r="C461" s="4"/>
      <c r="D461" s="4"/>
    </row>
    <row r="462" spans="3:4">
      <c r="C462" s="4"/>
      <c r="D462" s="4"/>
    </row>
    <row r="463" spans="3:4">
      <c r="C463" s="4"/>
      <c r="D463" s="4"/>
    </row>
    <row r="464" spans="3:4">
      <c r="C464" s="4"/>
      <c r="D464" s="4"/>
    </row>
    <row r="465" spans="3:4">
      <c r="C465" s="4"/>
      <c r="D465" s="4"/>
    </row>
    <row r="466" spans="3:4">
      <c r="C466" s="4"/>
      <c r="D466" s="4"/>
    </row>
    <row r="467" spans="3:4">
      <c r="C467" s="4"/>
      <c r="D467" s="4"/>
    </row>
    <row r="468" spans="3:4">
      <c r="C468" s="4"/>
      <c r="D468" s="4"/>
    </row>
    <row r="469" spans="3:4">
      <c r="C469" s="4"/>
      <c r="D469" s="4"/>
    </row>
    <row r="470" spans="3:4">
      <c r="C470" s="4"/>
      <c r="D470" s="4"/>
    </row>
    <row r="471" spans="3:4">
      <c r="C471" s="4"/>
      <c r="D471" s="4"/>
    </row>
    <row r="472" spans="3:4">
      <c r="C472" s="4"/>
      <c r="D472" s="4"/>
    </row>
    <row r="473" spans="3:4">
      <c r="C473" s="4"/>
      <c r="D473" s="4"/>
    </row>
    <row r="474" spans="3:4">
      <c r="C474" s="4"/>
      <c r="D474" s="4"/>
    </row>
  </sheetData>
  <mergeCells count="11">
    <mergeCell ref="I366:J366"/>
    <mergeCell ref="I365:J365"/>
    <mergeCell ref="H364:J364"/>
    <mergeCell ref="H3:J3"/>
    <mergeCell ref="I4:J4"/>
    <mergeCell ref="I5:J5"/>
    <mergeCell ref="L3:N3"/>
    <mergeCell ref="M4:N4"/>
    <mergeCell ref="M5:N5"/>
    <mergeCell ref="C2:D2"/>
    <mergeCell ref="E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Недели</vt:lpstr>
      <vt:lpstr>Дневной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2013-02-11T00:02:23Z</dcterms:modified>
</cp:coreProperties>
</file>